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D:\Construction\Construction on latrine october 2023\amended Bill of Quantities\"/>
    </mc:Choice>
  </mc:AlternateContent>
  <xr:revisionPtr revIDLastSave="0" documentId="8_{4AE193E3-EC1C-492E-920A-58BBE55F951F}" xr6:coauthVersionLast="47" xr6:coauthVersionMax="47" xr10:uidLastSave="{00000000-0000-0000-0000-000000000000}"/>
  <bookViews>
    <workbookView xWindow="-120" yWindow="-120" windowWidth="20730" windowHeight="11160" tabRatio="901" activeTab="2" xr2:uid="{00000000-000D-0000-FFFF-FFFF00000000}"/>
  </bookViews>
  <sheets>
    <sheet name="Totals Summary" sheetId="87" r:id="rId1"/>
    <sheet name=" A- latrine (1.2x1.2)" sheetId="86" r:id="rId2"/>
    <sheet name=" latrine (1.5x1.5)" sheetId="89" r:id="rId3"/>
    <sheet name=" B- Wash basin" sheetId="52" r:id="rId4"/>
    <sheet name=" C- Solar with bulb " sheetId="84" r:id="rId5"/>
  </sheets>
  <externalReferences>
    <externalReference r:id="rId6"/>
    <externalReference r:id="rId7"/>
    <externalReference r:id="rId8"/>
  </externalReferences>
  <definedNames>
    <definedName name="\b">'[1]Water Demand'!#REF!</definedName>
    <definedName name="\berr">'[1]Water Demand'!#REF!</definedName>
    <definedName name="\c">'[1]Water Demand'!#REF!</definedName>
    <definedName name="\cerr">'[1]Water Demand'!#REF!</definedName>
    <definedName name="__LN1">'[1]Water Demand'!#REF!</definedName>
    <definedName name="__LN10">'[1]Water Demand'!#REF!</definedName>
    <definedName name="__LN11">'[1]Water Demand'!#REF!</definedName>
    <definedName name="__LN12">'[1]Water Demand'!#REF!</definedName>
    <definedName name="__LN13">'[1]Water Demand'!#REF!</definedName>
    <definedName name="__LN14">'[1]Water Demand'!#REF!</definedName>
    <definedName name="__LN15">'[1]Water Demand'!#REF!</definedName>
    <definedName name="__LN16">'[1]Water Demand'!#REF!</definedName>
    <definedName name="__LN17">'[1]Water Demand'!#REF!</definedName>
    <definedName name="__LN18">'[1]Water Demand'!#REF!</definedName>
    <definedName name="__LN19">'[1]Water Demand'!#REF!</definedName>
    <definedName name="__LN2">'[1]Water Demand'!#REF!</definedName>
    <definedName name="__LN20">'[1]Water Demand'!#REF!</definedName>
    <definedName name="__LN21">'[1]Water Demand'!#REF!</definedName>
    <definedName name="__LN23">'[1]Water Demand'!#REF!</definedName>
    <definedName name="__LN24">'[1]Water Demand'!#REF!</definedName>
    <definedName name="__LN25">'[1]Water Demand'!#REF!</definedName>
    <definedName name="__LN26">'[1]Water Demand'!#REF!</definedName>
    <definedName name="__LN27">'[1]Water Demand'!#REF!</definedName>
    <definedName name="__LN28">'[1]Water Demand'!#REF!</definedName>
    <definedName name="__LN29">'[1]Water Demand'!#REF!</definedName>
    <definedName name="__LN30">'[1]Water Demand'!#REF!</definedName>
    <definedName name="__LN31">'[1]Water Demand'!#REF!</definedName>
    <definedName name="__LN32">'[1]Water Demand'!#REF!</definedName>
    <definedName name="__LN33">'[1]Water Demand'!#REF!</definedName>
    <definedName name="__LN34">'[1]Water Demand'!#REF!</definedName>
    <definedName name="__LN35">'[1]Water Demand'!#REF!</definedName>
    <definedName name="__LN36">'[1]Water Demand'!#REF!</definedName>
    <definedName name="__LN37">'[1]Water Demand'!#REF!</definedName>
    <definedName name="__LN38">'[1]Water Demand'!#REF!</definedName>
    <definedName name="__LN39">'[1]Water Demand'!#REF!</definedName>
    <definedName name="__LN40">'[1]Water Demand'!#REF!</definedName>
    <definedName name="__LN41">'[1]Water Demand'!#REF!</definedName>
    <definedName name="__LN42">'[1]Water Demand'!#REF!</definedName>
    <definedName name="__LN43">'[1]Water Demand'!#REF!</definedName>
    <definedName name="__LN44">'[1]Water Demand'!#REF!</definedName>
    <definedName name="__LN45">'[1]Water Demand'!#REF!</definedName>
    <definedName name="__LN46">'[1]Water Demand'!#REF!</definedName>
    <definedName name="__LN47">'[1]Water Demand'!#REF!</definedName>
    <definedName name="__LN48">'[1]Water Demand'!#REF!</definedName>
    <definedName name="__LN49">'[1]Water Demand'!#REF!</definedName>
    <definedName name="__LN50">'[1]Water Demand'!#REF!</definedName>
    <definedName name="__LN9">'[1]Water Demand'!#REF!</definedName>
    <definedName name="Abb">#REF!</definedName>
    <definedName name="Am">#REF!</definedName>
    <definedName name="As">#REF!</definedName>
    <definedName name="Asm">#REF!</definedName>
    <definedName name="bb">#REF!</definedName>
    <definedName name="be">#REF!</definedName>
    <definedName name="Beta">#REF!</definedName>
    <definedName name="bw">#REF!</definedName>
    <definedName name="cc">#REF!</definedName>
    <definedName name="Ch">#REF!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d">#REF!</definedName>
    <definedName name="fcb">#REF!</definedName>
    <definedName name="fyb">#REF!</definedName>
    <definedName name="Gc">#REF!</definedName>
    <definedName name="hb">#REF!</definedName>
    <definedName name="hf">#REF!</definedName>
    <definedName name="hm">#REF!</definedName>
    <definedName name="hs">#REF!</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n">#REF!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Mu">#REF!</definedName>
    <definedName name="nb">#REF!</definedName>
    <definedName name="Nm">#REF!</definedName>
    <definedName name="Ns">#REF!</definedName>
    <definedName name="p">#REF!</definedName>
    <definedName name="_xlnm.Print_Area" localSheetId="1">' A- latrine (1.2x1.2)'!$A$1:$G$24</definedName>
    <definedName name="_xlnm.Print_Area" localSheetId="3">' B- Wash basin'!$A$1:$G$10</definedName>
    <definedName name="_xlnm.Print_Area" localSheetId="4">' C- Solar with bulb '!$A$1:$G$9</definedName>
    <definedName name="_xlnm.Print_Area" localSheetId="2">' latrine (1.5x1.5)'!$A$1:$G$27</definedName>
    <definedName name="_xlnm.Print_Area" localSheetId="0">'Totals Summary'!$A$1:$C$18</definedName>
    <definedName name="_xlnm.Print_Titles" localSheetId="1">' A- latrine (1.2x1.2)'!$1:$6</definedName>
    <definedName name="_xlnm.Print_Titles" localSheetId="3">' B- Wash basin'!$1:$7</definedName>
    <definedName name="_xlnm.Print_Titles" localSheetId="4">' C- Solar with bulb '!$1:$7</definedName>
    <definedName name="_xlnm.Print_Titles" localSheetId="2">' latrine (1.5x1.5)'!$1:$6</definedName>
    <definedName name="Print_Titles_MI">'[2]OD-ID'!$2:$2,'[2]OD-ID'!#REF!</definedName>
    <definedName name="Rb">#REF!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86" l="1"/>
</calcChain>
</file>

<file path=xl/sharedStrings.xml><?xml version="1.0" encoding="utf-8"?>
<sst xmlns="http://schemas.openxmlformats.org/spreadsheetml/2006/main" count="205" uniqueCount="121">
  <si>
    <t xml:space="preserve">Annex A.2.2A: Financial BoQs for Hodeidah HHs and PWD Latrines </t>
  </si>
  <si>
    <t>ITB No.[ITB-YEM-1610NOR2023-WASH-LATRINES]</t>
  </si>
  <si>
    <t>Implementation of Household Latrines in Two Sites in Yemen, North Area</t>
  </si>
  <si>
    <t>تنفيذ حمامات منزلية في موقعين في اليمن، المنطقة الشمالية</t>
  </si>
  <si>
    <t>Totals Summary
ملخص الاسعار</t>
  </si>
  <si>
    <t>Construction of   Shared Latrine.</t>
  </si>
  <si>
    <t>Description</t>
  </si>
  <si>
    <t>Cost</t>
  </si>
  <si>
    <t xml:space="preserve"> A</t>
  </si>
  <si>
    <t xml:space="preserve"> Houshold Latrines 
الحمامات منزلية</t>
  </si>
  <si>
    <t>B</t>
  </si>
  <si>
    <t xml:space="preserve">  Hand washing basin
 أحواض مغاسل يدوية </t>
  </si>
  <si>
    <t>C</t>
  </si>
  <si>
    <t xml:space="preserve"> Solar panel with bulb
لوح طاقة شمسية مع اللمبات</t>
  </si>
  <si>
    <t xml:space="preserve">Total Price for 1 Unit of Household Latrine, Hand Washing Basin and Solar Panel with Bulb
الاجمالي لعدد 1 حمام مع حوض مغسلة مع الواح شمسية مع اللمبات </t>
  </si>
  <si>
    <t>Total Price for 97 Unit of Household Latrine, Hand Washing Basin and Solar Panel with Bulb
الاجمالي لعدد 97 حمام مع حوض مغسلة مع الواح شمسية مع اللمبات</t>
  </si>
  <si>
    <t>A</t>
  </si>
  <si>
    <t xml:space="preserve"> PWD Latrines 
الحمامات الخاصة بالاشخاص ذوي الاعاقة</t>
  </si>
  <si>
    <t xml:space="preserve"> Solar panel with bulb
ألواح طاقة شمسية مع اللمبات</t>
  </si>
  <si>
    <t>Total Price for 1 Unit of PWD Latrine, Hand Washing Basin and Solar Panel with Bulb
الاجمالي لعدد 1 حمام لذوي الاعاقة مع حوض مغسلة مع الواح شمسية مع اللمبات</t>
  </si>
  <si>
    <t>Total Price for 19 Unit of PWD Latrine, Hand Washing Basin and Solar Panel with Bulb
الاجمالي لعدد 19 حمام لذوي الاعاقة مع حوض مغسلة مع الواح شمسية مع اللمبات</t>
  </si>
  <si>
    <t xml:space="preserve">Total Amount 
السعر الاجمالي </t>
  </si>
  <si>
    <t xml:space="preserve">Total Amount for Latrines </t>
  </si>
  <si>
    <t xml:space="preserve">Annex A.2 Lot A1: Financial BoQs for Hodiedah HHs and PWD Latrines </t>
  </si>
  <si>
    <t>BoQs - Household Latrine</t>
  </si>
  <si>
    <t>SN#</t>
  </si>
  <si>
    <t xml:space="preserve">Description </t>
  </si>
  <si>
    <t>التوصيف</t>
  </si>
  <si>
    <t>1 Unit Qtyالكمية لعدد 1</t>
  </si>
  <si>
    <t xml:space="preserve">Unitالوحدة </t>
  </si>
  <si>
    <t>Unit $ USD سعر الوحدة بالدولار</t>
  </si>
  <si>
    <t>Total $ USD الإجمالي بالدولار</t>
  </si>
  <si>
    <t>Latrine Cesspit and Foundation   اعمال  بيارة الحمام والاساس</t>
  </si>
  <si>
    <t>A.1</t>
  </si>
  <si>
    <t>Excavation of pit, depth of 200 cm, dimensions 100*100 cm, height 1.6 m, excavation of the foundations of the pit cover, dimensions 150*150 cm, height 0.40 m, with earthen pits for the bathroom floor, depth of 15 cm, width 140 cm, length 140 cm, and excavation for five bases with dimensions 25cm*25cm*30cm</t>
  </si>
  <si>
    <t>حفر ترابي للبيارة بعمق 200 سم  و,وابعاد 100*100 سم بارتفاع 1.6م ,وحفر اساسات غطاء البيارة بابعاد 150*150 سم بارتفاع 0.40م, مع حفر ترابي لأرضية الحمام بعمق15 سم وعرض 140 سم وطول 140 سم , والحفر لخمس قواعد بابعاد 25سم*25سم*30سم</t>
  </si>
  <si>
    <t>M3
م3</t>
  </si>
  <si>
    <t>A.2</t>
  </si>
  <si>
    <t>supply and building of foundation under the slab of pit, by automatic concrete blocks with size of 15*20*40cm using cement morater with mixing ratio 1:3, and all needed to finish the work completely</t>
  </si>
  <si>
    <t xml:space="preserve"> أعمال مباني بلك اوتوماتيكي (صم) 15*20*40 سم  للجدران اسفل غطاء البيارة مع استعمال مونه الأسمنت والرمل بنسبة خلط [3:1]  مع التدريز الجيد للبناء والتشطيب وعمل جميع ما يلزم لإنهاء العمل على أكمل وجه.</t>
  </si>
  <si>
    <t xml:space="preserve">M2
م2 </t>
  </si>
  <si>
    <t>A.3</t>
  </si>
  <si>
    <t>Supply and cast reinforced concrete slab B350 kg/m3, for the pit with cover,size (0.90 m × 1.80 m × 12 cm thickness) # 2 slabs, including reinforcement (6 Ф 10mm/m bottom &amp; 6 Ф 10 top)m, including 2 handles 20cm, embedded into the cover, with diameter of 12mm steel bars</t>
  </si>
  <si>
    <t>توريد وتنفيذ غطاء خرساني خفيف التسليح لفتحة البيارة بسماكة 10 سم وابعاد 1.50 * 0.75 م وحديد تسليح 6 10Ø/م فرش و 6 10Ø/م غطاء  والعمل يشمل ممسك حامل للغطاء يثبت قبل صب غطاء البيارة من الحديد ابو 12 مم بطول 20سم</t>
  </si>
  <si>
    <t>A.4</t>
  </si>
  <si>
    <t>Supply and construct foundation for latrine floor of plain concrete bed 140cm*140cm*15cm, and 5 foundation of square shape 25cm*25cm*30cm for vertical poles, including plain concrete for latrine interance 10% slope,  portland cement, anti-salt, mix 1:2:3</t>
  </si>
  <si>
    <t xml:space="preserve"> توريد وتنفيذ طبقة خرسانة عادية لقاعدة أرضية الحمام بسماكة 15 سم وطول 140 سم وعرض 140 سم والعمل يشمل عمل 5 قواعد عرض * طول 25*25 سم وإرتفاع 30 سم  مع عمل خرسانة عادية لمدخل الحمام بميول 10%, بأستخدام أسمنت مقاوم للاملاح نوع بروتلاندي بنسب خلط 3:2:1 .</t>
  </si>
  <si>
    <t>SUB-TOTAL OF CESSPIT AND FOUNDATION</t>
  </si>
  <si>
    <t xml:space="preserve">SUPPLY AND INSTALL THE LATRINE STRUCTUR WORK  اعمال توريد وتركيب هيكل الحمام </t>
  </si>
  <si>
    <t>B.1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</si>
  <si>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</si>
  <si>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وعمل جميع ما يلزم لإنهاء العمل على أكمل وجه.</t>
  </si>
  <si>
    <t>M.L
م.ط</t>
  </si>
  <si>
    <t>B.2</t>
  </si>
  <si>
    <t>The samples should be approved by the supervisor engineer befor installing.
Supply and installation of galvanized tube iron poles with dimension of (50mmx25m x 1.2 mm) for poles the latrines with good fixation by welding all joints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</si>
  <si>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وعمل جميع ما يلزم لإنهاء العمل على أكمل وجه.</t>
  </si>
  <si>
    <t>B.3</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</si>
  <si>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bathroom.</t>
  </si>
  <si>
    <t>توريد وتركيب صفائح من الزنك المموج سماكة 0.34 مم لجوانب الحمام والباب والسقف والعمل يشمل تثبيت الصفائح على الهيكل الحديدي للحمام باستخدام مسامير مسننة (بولت) 13 مم . ويشمل الثمن تنفيذ هندراب مع مقبض لغلق الباب من الداخل والخارج وبأرتفاع مناسب للأطفال.
مع تركيب شبك  للبعوض في جميع فتحات التهوية بالجزء العلوي من الحمام</t>
  </si>
  <si>
    <t>M2
م2</t>
  </si>
  <si>
    <t>B.4</t>
  </si>
  <si>
    <t>Supply and install of arabic toilet (squatte seat), ceramic, includes all connections and extensions.</t>
  </si>
  <si>
    <t>توريد وتركيب مرحاض عربي للحمام نوع خزف والعمل يشمل جميع التوصيلات والتمديدات اللازمه الاعمال المتعلقة بالسباكة  الداخلية  الكاملة بالحمام</t>
  </si>
  <si>
    <t>PCs
وحدة</t>
  </si>
  <si>
    <t>B.5</t>
  </si>
  <si>
    <t>Supply and install drainage PVC pipe 4" from toilet to inside soak pit, slope &gt;2%, including soil excavation&amp;refill</t>
  </si>
  <si>
    <t>توريد وتركيب بيب تصريف بلاستيك قطر 4 هنش من حوض الحمام الى البيارة مع 2% سلوب, العمل يشمل الحفر والكبس وجميع الاكسسوارت..</t>
  </si>
  <si>
    <t>LM
م.ط</t>
  </si>
  <si>
    <t>B.6</t>
  </si>
  <si>
    <t>Supply and install ventilation PVC pipe 4", T-ending including mosquito wire mesh, including fittings to connect to sewer pipe</t>
  </si>
  <si>
    <t>توريد وتركيب بيب بلاستيك قطر 4 هنش للتهوية بنتهي ب T وشبك نامس مع كل التوصيلات المطلوبة .</t>
  </si>
  <si>
    <t>B.7</t>
  </si>
  <si>
    <t xml:space="preserve">supply a Plastic bucket with tape,10 liter capacity with Water/bath Mug  1L capacity
</t>
  </si>
  <si>
    <t xml:space="preserve"> توريد سطل/باردي ماء سعة 10لتر ابو حنفية معى كوب  بلاستيكي سعة 1لتر</t>
  </si>
  <si>
    <t>PC
وحدة</t>
  </si>
  <si>
    <t>B.8</t>
  </si>
  <si>
    <t>supply stainless steel  Hanger Hooks, 5 OFF, 40 cm length.</t>
  </si>
  <si>
    <t xml:space="preserve">توريد حامل شماعة جدار من الحديد المقاوم للصداء, 5 معالق, بطول 40سم, </t>
  </si>
  <si>
    <t>B.9</t>
  </si>
  <si>
    <t>Supply and print DRC and donor's logo on a steel plate, dimension: 30cm*60cm and 1mm thickness, painted with white couloured paint, 3 layers</t>
  </si>
  <si>
    <t xml:space="preserve">توريد وطباعه شعار مجلس مساندة اللاجئين والممول على  صفيحه من الحديد الصاج سماكه 1مم بطول 60*30سم , وطلاء الصفيحه بالدهان الابيض ثلاثه اوجه
</t>
  </si>
  <si>
    <t xml:space="preserve">SUB-TOTAL OF LATRINE STRUCTUR WORK   </t>
  </si>
  <si>
    <t xml:space="preserve">The Unit price must include supply,delivery with installation and constructions ,loading and unloading at final destination assigned by DRC  		</t>
  </si>
  <si>
    <t xml:space="preserve">Total Price for 1 Unit
الاجمالي لعدد 1 </t>
  </si>
  <si>
    <t xml:space="preserve"> </t>
  </si>
  <si>
    <t>Financial BoQs for Hodieda PWD Latrines 
جداول كميات الحمامات الخاصة بالاشخاص ذوي الاعاقة</t>
  </si>
  <si>
    <t>Excavation of pit, depth of 200 cm, dimensions 100*100 cm, excavation of the foundations of the pit cover, dimensions 150*150 cm, height 0.30 m, with earthen pits for the latrine floor, depth of 5 cm, width 170 cm, length 270 cm, and excavation for five bases with dimensions 25cm*25cm*30cm.</t>
  </si>
  <si>
    <t>حفر ترابي للبيارة بعمق 200 سم  و,وابعاد 100*100 سم ,وحفر اساسات غطاء البيارة بابعاد 150*150 سم بارتفاع 0.30م, مع حفر ترابي لأرضية الحمام بعمق 5 سم وعرض 170 سم وطول 270 سم , والحفر لخمس قواعد بابعاد 25سم*25سم*30سم.</t>
  </si>
  <si>
    <t>supply and building of foundation under the slab of pit, by automatic concrete blocks with size of 20*20*40cm using cement morater with mixing ratio 1:3, with 10cm layer of crushed stone under the block walls, according to drawings, specifications, and instructions of the superviser engineer.</t>
  </si>
  <si>
    <t xml:space="preserve"> أعمال مباني بلك اوتوماتيك (صم) 20*20*40 سم  للجدران اسفل غطاء البيارة باستخدام مونه اسمنتية بنسبة خلط [3:1] اسمنت الى نيس مع عمل طبقة من الجعم اسفل الجدران مع التعبئة الجيدة للبناء وعمل جميع ما يلزم لإنهاء العمل على أكمل وجه حسب الرسومات والمواصفات وتوجيهات المهندس المشرف</t>
  </si>
  <si>
    <t>Supply and cast 2 reinforced concrete slab B350 kg/m3, for the pit with cover,size (0.75 m × 1.50 m × 10 cm thickness), including reinforcement (6 Ф 10mm/m bottom &amp; 6 Ф 10 top)m, including 2 handles 20cm, embedded into the cover, with diameter of 10mm steel bars.</t>
  </si>
  <si>
    <t>عمل عدد 2 غطاء خرساني لفتحة البيارة بسماكة 10 سم وابعاد 1.50 * 0.75م وحديد تسليح 6 10Ø/م فرش و 6 10Ø/م غطاء والعمل يشمل عمل ممسك حامل للغطاء من الجهتين بشكل نصف دائرة يثبت قبل صب مع حديد التسليح لغطاء البيارة من الحديد ابو 10 مم بطول 20سم</t>
  </si>
  <si>
    <t>Supply and construct foundation for latrine floor of plain concrete bed 170cm*260cm*15cm, and 5 foundation of square shape 25cm*25cm*30cm for vertical poles, including 5 cm layer of crushed stone and plain concrete for latrine interance Ramp (concrete, maximum slope: 8%) with 2 edges protection from both sides 5 cm higher than the ramp surface, portland cement, anti-salt, mix 1:2:3</t>
  </si>
  <si>
    <t xml:space="preserve"> توريد وتنفيذ طبقة خرسانة عادية لقاعدة أرضية الحمام بسماكة 15 سم وطول 260 سم وعرض 170 سم والعمل يشمل عمل 5 قواعد عرض * طول 25*25 سم وإرتفاع 30 سم  مع عمل طبقة من الجعم اسفل الخرسانة وخرسانة عادية لمدخل الحمام منحدره ( أقصى انحدار: 8%) مع حماية للحواف من كلا الجانبين، الى الأعلى 5 سم من سطح المنحدر) بأستخدام أسمنت مقاوم للاملاح نوع بروتلاندي بنسب خلط 3:2:1.</t>
  </si>
  <si>
    <t>The samples should be approved by the supervisor engineer befor installing.
Supply and installation of galvanized tube iron poles with dimension of (80mmx40m x 1.2 mm) for poles the latrines and door fram, and fixed inside footing after casting concrete and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</si>
  <si>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(80 مم × 40 مم × 1.2مم) لأعمدة المراحيض  واطار الباب بواسطة اللحام لجميع الوصلات والتثبت بالقواعد قبل الصب ,ويتم دهانه بدهان مقاوم للصداء وعمل جميع ما يلزم لإنهاء العمل على أكمل وجه.</t>
  </si>
  <si>
    <t>The samples should be approved by the supervisor engineer befor installing.
Supply and installation of galvanized tube iron poles with dimension of (50mmx25m x 1.2 mm) for poles the latrines with good fixation by welding all joints and make a rust-resistant paintand and all needed to finish the work completely.</t>
  </si>
  <si>
    <t>يجب إعتماد العينة من قبل المهندس المشرف قبل توريدها.
بالعدد: توريد وتركيب حديد الخاوي (تيوب) مجلفن (50 مم × 25 مم × 1.2مم) لهيكل الحمام بواسطة اللحام لجميع الوصلات ويتم دهانه بدهان مقاوم للصداء وعمل جميع ما يلزم لإنهاء العمل على أكمل وجه.</t>
  </si>
  <si>
    <t>Gl Steel handrail
Supplying, fitting and fixing handrail with selected coloring made by 2 inch and 1.5 dia Gl steel pipe for railing for both side in existing ramp on two different heights with(first height is 65cm and second height is 100cm) to be fixed on the ground of both sides of the ramp.)and make a rust-resistant paintand and all needed to finish the work completely.</t>
  </si>
  <si>
    <t>أعمال دربزين حديد لزوم الرامب
توريد و تركيب درابزين حديد مجلفن من الانابيب قطر 2 هنش و 1.5 هنش وان يكون اول ارتفاع ظاهر فوق الارض 65 سم لجانبي الرامب والثاني ارتفاع 100سم مثبت في الارض على جانبي المنحدرويتم تثبيتة بعمق لايقل عن 15 سم في الخرسانة العادية مع عمل وصلات حديدية عرضية لزوم التثبيت في الخرسانة ويتم دهانه بدهان مقاوم للصداء بحسب الالوان المحدد في الرسومات وعمل كل ما يلزم لإنهاء البند.</t>
  </si>
  <si>
    <t xml:space="preserve">Supply &amp; Install Stainless steel grab bars, 4cm diameter, 80cm long, to be fixed on walls  horizontally behind and beside the toilet seat 80 cm high from the floor and make a rust-resistant paintand </t>
  </si>
  <si>
    <t>توريد وتركيب قضبان من الحديد المجلفن بقطر 4 سم وطول 80 سم ثتبّت على الجدران بشكل أفقي خلف وإلى جانب المرحاض على ارتفاع 80 سم من الأرض ويتم دهانه بدهان مقاوم للصداء ,بحسب الرسومات والمواصفات وتوجيهات المهندس المشرف</t>
  </si>
  <si>
    <t>PC
بالقطعة</t>
  </si>
  <si>
    <t>Supply and install corrogated galvaniced iron sheet 0.34 mm for walls, door and roof, fixed by nail screw 13mm,The price includes the installation of a steel lock with handle to close the door from the inside and outside with a proper hight for children.With the installation of mosquito wire mesh in all ventilation openings of the upper part of the latrine.</t>
  </si>
  <si>
    <t>توريد وتركيب مرحاض عربي رقبة للحمام نوع خزف وكوع ريحه والعمل يشمل جميع التوصيلات والتمديدات اللازمه والاعمال المتعلقة بالسباكة  الداخلية  الكاملة بالحمام</t>
  </si>
  <si>
    <t>Supply chair for the handicapped latrines of galvaniced iron quality without basin as shown in the attached photo and all needed to finish the work completely.</t>
  </si>
  <si>
    <t>توريد كرسي لذوي الاعاقة للحمام نوعية ممتازة وحديد مجلفن بدون حوض كما في الصورة المرفقة  والسعر يشمل التركيب و التوصيل وعمل جميع ما يلزم لإنهاء العمل على أكمل وجه.</t>
  </si>
  <si>
    <t xml:space="preserve">  Hand washing basin</t>
  </si>
  <si>
    <t xml:space="preserve"> أحواض مغاسل يدوية</t>
  </si>
  <si>
    <t>Description التوصيف</t>
  </si>
  <si>
    <t xml:space="preserve">UP $ USD </t>
  </si>
  <si>
    <t xml:space="preserve">Toral $ USD </t>
  </si>
  <si>
    <t>Supply and install hand wash basin,  porcelain sink, (40*30 cm), installed on fixed base on latrines frame, 75 cm hight (proper height for children), and drainage pipe connected to nearest disposal point, including PVC T-reducer and fitting to the basin</t>
  </si>
  <si>
    <t xml:space="preserve">توريد وتركيب حوض غسيل اليدين من البورسلان شكل زاوية , تركب على قاعدة مثبته في هيكل الحمام بارتفاع 75سم وتثبته جيدا بمادة السليكون وعمل ماصورة التصريف الى اقرب نقطه تصريف  والعمل يشمل  كل ما يلزم لاستكمال البند </t>
  </si>
  <si>
    <t xml:space="preserve">Supply and install a Jerry can, 5 liter capacity with water tap installed by steel base to latrines frame above the hand wash basin </t>
  </si>
  <si>
    <t xml:space="preserve">توريد وتركيب وعاء(دبه) بلاستيكي سعه 5لتر ذات صنبور متحرك مثبته على قاعدة حديدة اعلى المغسله </t>
  </si>
  <si>
    <t xml:space="preserve"> Solar panel with bulb</t>
  </si>
  <si>
    <t xml:space="preserve"> ألواح طاقة شمسية مع اللمبات </t>
  </si>
  <si>
    <r>
      <t xml:space="preserve">Number: supply and install a solar power ( panel  50W +  Battery not less than 26Am + 2 Lamps) by the following specification:
- </t>
    </r>
    <r>
      <rPr>
        <b/>
        <sz val="10"/>
        <rFont val="Arial"/>
        <family val="2"/>
      </rPr>
      <t>solar</t>
    </r>
    <r>
      <rPr>
        <sz val="10"/>
        <rFont val="Arial"/>
        <family val="2"/>
      </rPr>
      <t xml:space="preserve"> </t>
    </r>
    <r>
      <rPr>
        <b/>
        <sz val="10"/>
        <rFont val="Arial"/>
        <family val="2"/>
      </rPr>
      <t>panel</t>
    </r>
    <r>
      <rPr>
        <sz val="10"/>
        <rFont val="Arial"/>
        <family val="2"/>
      </rPr>
      <t xml:space="preserve"> : Maximun Power (Pmax): 50W/12V
Current (Imp): 1.7A, Voltage (Vmp): 17.5V, Voltage Open Circuit (Voc): 21.5V, Short Circuit Current (Isc): 1.97A, Panel Size: 700X360X20mm.
 - </t>
    </r>
    <r>
      <rPr>
        <b/>
        <sz val="10"/>
        <rFont val="Arial"/>
        <family val="2"/>
      </rPr>
      <t>Battery</t>
    </r>
    <r>
      <rPr>
        <sz val="10"/>
        <rFont val="Arial"/>
        <family val="2"/>
      </rPr>
      <t xml:space="preserve">: GEL Deep Cycle Battery 12V26 AH, Cycle use : 14.1-15.0v 
Standby use : 13.5-13.8v, Initial Current: 7.8A Max
- </t>
    </r>
    <r>
      <rPr>
        <b/>
        <sz val="10"/>
        <rFont val="Arial"/>
        <family val="2"/>
      </rPr>
      <t>two Lamps</t>
    </r>
    <r>
      <rPr>
        <sz val="10"/>
        <rFont val="Arial"/>
        <family val="2"/>
      </rPr>
      <t xml:space="preserve"> 5 Watt  with cable. </t>
    </r>
  </si>
  <si>
    <r>
      <t xml:space="preserve"> توريد وتركيب وحدة إضائه شمسية للحمام تتكون من(لوح 50وات + بطارية لاتقل عن 26 امبير + لمبتين) بالمواصفات التالية :
- لوح طاقه شمسيه : قوه 350 وات يقوم بعملية الشحن للبطارية وبالمواصفات الآتية :
Maximun Power (Pmax): 50W/12V
Current (Imp): 1.7A, Voltage (Vmp): 17.5V, Voltage Open Circuit (Voc): 21.5V, Short Circuit Current (Isc): 1.97A, Panel Size: 700X360X20mm.
</t>
    </r>
    <r>
      <rPr>
        <b/>
        <sz val="10"/>
        <color theme="1"/>
        <rFont val="Arial"/>
        <family val="2"/>
      </rPr>
      <t>بطارية</t>
    </r>
    <r>
      <rPr>
        <sz val="10"/>
        <color theme="1"/>
        <rFont val="Arial"/>
        <family val="2"/>
      </rPr>
      <t xml:space="preserve"> : 26 امبير    GEL Deep Cycle Battery 12V26 AH  
Cycle use : 14.1-15.0v , Standby use : 13.5-13.8v, Initial Current: 7.8A Max
  </t>
    </r>
    <r>
      <rPr>
        <b/>
        <sz val="10"/>
        <color theme="1"/>
        <rFont val="Arial"/>
        <family val="2"/>
      </rPr>
      <t>لمبتين اضائة</t>
    </r>
    <r>
      <rPr>
        <sz val="10"/>
        <color theme="1"/>
        <rFont val="Arial"/>
        <family val="2"/>
      </rPr>
      <t xml:space="preserve"> ابو 5 وات مع سلك التوصيل نوعية ممتازه  </t>
    </r>
  </si>
  <si>
    <t>L.S
مقطوعية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</si>
</sst>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 _X_D_R_-;\-* #,##0.00\ _X_D_R_-;_-* &quot;-&quot;??\ _X_D_R_-;_-@_-"/>
    <numFmt numFmtId="165" formatCode="[$$-409]#,##0.00"/>
    <numFmt numFmtId="166" formatCode="#,##0.0"/>
    <numFmt numFmtId="167" formatCode="_(* #,##0.00_);_(* \(#,##0.00\);_(* \-??_);_(@_)"/>
    <numFmt numFmtId="168" formatCode="_(* #,##0_);_(* \(#,##0\);_(* &quot;-&quot;??_);_(@_)"/>
  </numFmts>
  <fonts count="30" x14ac:knownFonts="1">
    <font>
      <sz val="11"/>
      <color theme="1"/>
      <name val="Calibri"/>
      <family val="2"/>
      <charset val="17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sz val="10"/>
      <name val="Arial"/>
      <family val="2"/>
    </font>
    <font>
      <sz val="10"/>
      <name val="Calibri"/>
      <family val="2"/>
      <scheme val="minor"/>
    </font>
    <font>
      <b/>
      <sz val="10"/>
      <name val="Arial"/>
      <family val="2"/>
    </font>
    <font>
      <b/>
      <sz val="11"/>
      <color theme="0"/>
      <name val="Calibri"/>
      <family val="2"/>
      <scheme val="minor"/>
    </font>
    <font>
      <b/>
      <sz val="10"/>
      <name val="Calibri"/>
      <family val="2"/>
      <scheme val="minor"/>
    </font>
    <font>
      <b/>
      <sz val="10"/>
      <color theme="0"/>
      <name val="Calibri"/>
      <family val="2"/>
      <scheme val="minor"/>
    </font>
    <font>
      <sz val="12"/>
      <name val="Times New Roman"/>
      <family val="1"/>
    </font>
    <font>
      <sz val="12"/>
      <name val="Calibri"/>
      <family val="2"/>
      <scheme val="minor"/>
    </font>
    <font>
      <sz val="14"/>
      <color theme="0"/>
      <name val="Calibri"/>
      <family val="2"/>
      <scheme val="minor"/>
    </font>
    <font>
      <b/>
      <sz val="10"/>
      <color theme="1"/>
      <name val="Arial"/>
      <family val="2"/>
    </font>
    <font>
      <b/>
      <sz val="11"/>
      <name val="Calibri"/>
      <family val="2"/>
      <scheme val="minor"/>
    </font>
    <font>
      <sz val="10"/>
      <color rgb="FFFF0000"/>
      <name val="Arial"/>
      <family val="2"/>
    </font>
    <font>
      <b/>
      <sz val="11"/>
      <name val="Arial"/>
      <family val="2"/>
    </font>
    <font>
      <b/>
      <sz val="11"/>
      <color theme="1"/>
      <name val="Arial"/>
      <family val="2"/>
    </font>
    <font>
      <b/>
      <sz val="11"/>
      <color theme="1"/>
      <name val="Calibri"/>
      <family val="2"/>
      <scheme val="minor"/>
    </font>
    <font>
      <b/>
      <sz val="16"/>
      <color theme="1"/>
      <name val="Calibri"/>
      <family val="2"/>
      <scheme val="minor"/>
    </font>
    <font>
      <b/>
      <sz val="12"/>
      <color theme="1"/>
      <name val="Calibri"/>
      <family val="2"/>
      <scheme val="minor"/>
    </font>
    <font>
      <sz val="14"/>
      <color theme="1"/>
      <name val="Calibri"/>
      <family val="2"/>
      <scheme val="minor"/>
    </font>
  </fonts>
  <fills count="11">
    <fill>
      <patternFill patternType="none"/>
    </fill>
    <fill>
      <patternFill patternType="gray125"/>
    </fill>
    <fill>
      <patternFill patternType="solid">
        <fgColor rgb="FFAE1A28"/>
        <bgColor indexed="64"/>
      </patternFill>
    </fill>
    <fill>
      <patternFill patternType="solid">
        <fgColor theme="0"/>
        <bgColor indexed="64"/>
      </patternFill>
    </fill>
    <fill>
      <patternFill patternType="solid">
        <fgColor theme="6" tint="0.79998168889431442"/>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FF"/>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46">
    <xf numFmtId="0" fontId="0" fillId="0" borderId="0"/>
    <xf numFmtId="164" fontId="9" fillId="0" borderId="0" applyFont="0" applyFill="0" applyBorder="0" applyAlignment="0" applyProtection="0"/>
    <xf numFmtId="0" fontId="11" fillId="0" borderId="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12" fillId="0" borderId="0" applyFont="0" applyFill="0" applyBorder="0" applyAlignment="0" applyProtection="0"/>
    <xf numFmtId="167" fontId="12" fillId="0" borderId="0" applyFill="0" applyBorder="0" applyAlignment="0" applyProtection="0"/>
    <xf numFmtId="0" fontId="12"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0" fontId="12" fillId="0" borderId="0"/>
    <xf numFmtId="0" fontId="8" fillId="0" borderId="0" applyAlignment="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0" fontId="7" fillId="0" borderId="0"/>
    <xf numFmtId="0" fontId="6" fillId="0" borderId="0"/>
    <xf numFmtId="0" fontId="5" fillId="0" borderId="0"/>
    <xf numFmtId="0" fontId="5" fillId="0" borderId="0"/>
    <xf numFmtId="0" fontId="4" fillId="0" borderId="0"/>
    <xf numFmtId="0" fontId="4" fillId="0" borderId="0"/>
    <xf numFmtId="0" fontId="3" fillId="0" borderId="0"/>
    <xf numFmtId="0" fontId="2" fillId="0" borderId="0"/>
    <xf numFmtId="0" fontId="1" fillId="0" borderId="0"/>
  </cellStyleXfs>
  <cellXfs count="102">
    <xf numFmtId="0" fontId="0" fillId="0" borderId="0" xfId="0"/>
    <xf numFmtId="0" fontId="10" fillId="0" borderId="0" xfId="0" applyFont="1"/>
    <xf numFmtId="165" fontId="10" fillId="0" borderId="0" xfId="0" applyNumberFormat="1" applyFont="1" applyAlignment="1">
      <alignment horizontal="center" vertical="center"/>
    </xf>
    <xf numFmtId="0" fontId="10" fillId="0" borderId="0" xfId="0" applyFont="1" applyAlignment="1">
      <alignment horizontal="center" vertical="center"/>
    </xf>
    <xf numFmtId="0" fontId="23" fillId="0" borderId="0" xfId="0" applyFont="1"/>
    <xf numFmtId="0" fontId="10" fillId="6" borderId="0" xfId="0" applyFont="1" applyFill="1"/>
    <xf numFmtId="165" fontId="10" fillId="0" borderId="0" xfId="0" applyNumberFormat="1" applyFont="1"/>
    <xf numFmtId="0" fontId="2" fillId="0" borderId="0" xfId="44"/>
    <xf numFmtId="0" fontId="2" fillId="0" borderId="0" xfId="44" applyAlignment="1">
      <alignment horizontal="left" vertical="center"/>
    </xf>
    <xf numFmtId="168" fontId="2" fillId="0" borderId="0" xfId="44" applyNumberFormat="1"/>
    <xf numFmtId="0" fontId="17" fillId="5" borderId="1" xfId="0" applyFont="1" applyFill="1" applyBorder="1" applyAlignment="1">
      <alignment vertical="top" wrapText="1"/>
    </xf>
    <xf numFmtId="0" fontId="15" fillId="5"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1" fillId="0" borderId="1" xfId="0" applyFont="1" applyBorder="1" applyAlignment="1">
      <alignment vertical="top" wrapText="1"/>
    </xf>
    <xf numFmtId="0" fontId="13" fillId="4" borderId="1"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18" fillId="3" borderId="1" xfId="0" applyFont="1" applyFill="1" applyBorder="1" applyAlignment="1">
      <alignment horizontal="center" vertical="center"/>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10" fillId="0" borderId="1" xfId="0" applyFont="1" applyBorder="1"/>
    <xf numFmtId="165" fontId="21" fillId="6"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0" fontId="10" fillId="3" borderId="1" xfId="0" applyFont="1" applyFill="1" applyBorder="1" applyAlignment="1">
      <alignment vertical="top" wrapText="1"/>
    </xf>
    <xf numFmtId="0" fontId="29" fillId="0" borderId="1" xfId="44" applyFont="1" applyBorder="1" applyAlignment="1">
      <alignment horizontal="center" vertical="center" wrapText="1"/>
    </xf>
    <xf numFmtId="0" fontId="16" fillId="5" borderId="1" xfId="0" applyFont="1" applyFill="1" applyBorder="1" applyAlignment="1">
      <alignment vertical="top" wrapText="1"/>
    </xf>
    <xf numFmtId="0" fontId="22" fillId="5"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1" fillId="0" borderId="1" xfId="0" applyFont="1" applyBorder="1" applyAlignment="1">
      <alignment horizontal="center" vertical="top" wrapText="1"/>
    </xf>
    <xf numFmtId="0" fontId="11" fillId="3" borderId="1" xfId="0" applyFont="1" applyFill="1" applyBorder="1" applyAlignment="1">
      <alignment vertical="top"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6" fillId="0" borderId="1" xfId="0" applyFont="1" applyBorder="1" applyAlignment="1">
      <alignment horizontal="center" vertical="center" wrapText="1"/>
    </xf>
    <xf numFmtId="0" fontId="18" fillId="7" borderId="1" xfId="0" applyFont="1" applyFill="1" applyBorder="1" applyAlignment="1">
      <alignment horizontal="center" vertical="center" wrapText="1"/>
    </xf>
    <xf numFmtId="0" fontId="19" fillId="7" borderId="1" xfId="0" applyFont="1" applyFill="1" applyBorder="1" applyAlignment="1">
      <alignment horizontal="center" vertical="center"/>
    </xf>
    <xf numFmtId="0" fontId="11" fillId="3" borderId="1" xfId="0" applyFont="1" applyFill="1" applyBorder="1" applyAlignment="1">
      <alignment horizontal="left" vertical="center" wrapText="1"/>
    </xf>
    <xf numFmtId="0" fontId="11" fillId="3" borderId="1" xfId="0" applyFont="1" applyFill="1" applyBorder="1" applyAlignment="1">
      <alignment horizontal="left" vertical="top" wrapText="1"/>
    </xf>
    <xf numFmtId="0" fontId="28" fillId="9" borderId="1" xfId="44" applyFont="1" applyFill="1" applyBorder="1" applyAlignment="1">
      <alignment horizontal="center" vertical="center"/>
    </xf>
    <xf numFmtId="0" fontId="27" fillId="9" borderId="1" xfId="44" applyFont="1" applyFill="1" applyBorder="1" applyAlignment="1">
      <alignment horizontal="center" vertical="center"/>
    </xf>
    <xf numFmtId="0" fontId="2" fillId="0" borderId="1" xfId="44" applyBorder="1" applyAlignment="1">
      <alignment horizontal="center" vertical="center"/>
    </xf>
    <xf numFmtId="43" fontId="2" fillId="0" borderId="1" xfId="44" applyNumberFormat="1" applyBorder="1" applyAlignment="1">
      <alignment horizontal="center" vertical="center"/>
    </xf>
    <xf numFmtId="168" fontId="26" fillId="8" borderId="1" xfId="44" applyNumberFormat="1" applyFont="1" applyFill="1" applyBorder="1" applyAlignment="1">
      <alignment horizontal="right" vertical="center"/>
    </xf>
    <xf numFmtId="0" fontId="10" fillId="8" borderId="1" xfId="0" applyFont="1" applyFill="1" applyBorder="1"/>
    <xf numFmtId="0" fontId="17" fillId="5" borderId="5" xfId="0" applyFont="1" applyFill="1" applyBorder="1" applyAlignment="1">
      <alignment horizontal="center" vertical="center" wrapText="1"/>
    </xf>
    <xf numFmtId="0" fontId="13" fillId="4" borderId="5" xfId="0" applyFont="1" applyFill="1" applyBorder="1" applyAlignment="1">
      <alignment horizontal="center" vertical="center" wrapText="1" readingOrder="1"/>
    </xf>
    <xf numFmtId="0" fontId="18" fillId="3" borderId="5" xfId="0" applyFont="1" applyFill="1" applyBorder="1" applyAlignment="1">
      <alignment horizontal="center" vertical="center"/>
    </xf>
    <xf numFmtId="0" fontId="16" fillId="5" borderId="5" xfId="0" applyFont="1" applyFill="1" applyBorder="1" applyAlignment="1">
      <alignment horizontal="center" vertical="center" wrapText="1"/>
    </xf>
    <xf numFmtId="0" fontId="18" fillId="0" borderId="5" xfId="0" applyFont="1" applyBorder="1" applyAlignment="1">
      <alignment horizontal="center" vertical="center"/>
    </xf>
    <xf numFmtId="0" fontId="18" fillId="3"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1" fillId="0" borderId="0" xfId="45" applyAlignment="1">
      <alignment horizontal="left" vertical="center"/>
    </xf>
    <xf numFmtId="0" fontId="1" fillId="0" borderId="1" xfId="45" applyBorder="1" applyAlignment="1">
      <alignment horizontal="center" vertical="center"/>
    </xf>
    <xf numFmtId="0" fontId="29" fillId="0" borderId="1" xfId="45" applyFont="1" applyBorder="1" applyAlignment="1">
      <alignment horizontal="center" vertical="center" wrapText="1"/>
    </xf>
    <xf numFmtId="43" fontId="26" fillId="0" borderId="1" xfId="45" applyNumberFormat="1" applyFont="1" applyBorder="1" applyAlignment="1">
      <alignment horizontal="center" vertical="center"/>
    </xf>
    <xf numFmtId="2" fontId="18" fillId="0" borderId="1" xfId="0" applyNumberFormat="1" applyFont="1" applyBorder="1" applyAlignment="1">
      <alignment horizontal="center" vertical="center"/>
    </xf>
    <xf numFmtId="44" fontId="19" fillId="3" borderId="1" xfId="0" applyNumberFormat="1" applyFont="1" applyFill="1" applyBorder="1" applyAlignment="1">
      <alignment horizontal="center" vertical="center"/>
    </xf>
    <xf numFmtId="2" fontId="18" fillId="3" borderId="1" xfId="0" applyNumberFormat="1" applyFont="1" applyFill="1" applyBorder="1" applyAlignment="1">
      <alignment horizontal="center" vertical="center"/>
    </xf>
    <xf numFmtId="2" fontId="19" fillId="0" borderId="1" xfId="0" applyNumberFormat="1" applyFont="1" applyBorder="1" applyAlignment="1">
      <alignment horizontal="center" vertical="center"/>
    </xf>
    <xf numFmtId="2" fontId="18" fillId="3" borderId="1" xfId="0" applyNumberFormat="1" applyFont="1" applyFill="1" applyBorder="1" applyAlignment="1">
      <alignment horizontal="center" vertical="center" wrapText="1"/>
    </xf>
    <xf numFmtId="44" fontId="19" fillId="8" borderId="1" xfId="0" applyNumberFormat="1" applyFont="1" applyFill="1" applyBorder="1" applyAlignment="1">
      <alignment horizontal="center" vertical="center"/>
    </xf>
    <xf numFmtId="0" fontId="11" fillId="0" borderId="1" xfId="0" applyFont="1" applyBorder="1" applyAlignment="1">
      <alignment vertical="center" wrapText="1"/>
    </xf>
    <xf numFmtId="0" fontId="11" fillId="10" borderId="1" xfId="0" applyFont="1" applyFill="1" applyBorder="1" applyAlignment="1">
      <alignment vertical="center" wrapText="1" readingOrder="2"/>
    </xf>
    <xf numFmtId="2" fontId="18" fillId="0" borderId="1" xfId="0" applyNumberFormat="1" applyFont="1" applyBorder="1" applyAlignment="1">
      <alignment horizontal="center" vertical="center" wrapText="1"/>
    </xf>
    <xf numFmtId="0" fontId="11" fillId="0" borderId="1" xfId="0" applyFont="1" applyBorder="1" applyAlignment="1">
      <alignment wrapText="1"/>
    </xf>
    <xf numFmtId="0" fontId="11" fillId="0" borderId="1" xfId="0" applyFont="1" applyBorder="1" applyAlignment="1">
      <alignment vertical="center" wrapText="1" readingOrder="2"/>
    </xf>
    <xf numFmtId="0" fontId="11" fillId="0" borderId="1" xfId="0" applyFont="1" applyBorder="1" applyAlignment="1">
      <alignment horizontal="left" vertical="top" wrapText="1"/>
    </xf>
    <xf numFmtId="0" fontId="11" fillId="10" borderId="5" xfId="0" applyFont="1" applyFill="1" applyBorder="1" applyAlignment="1">
      <alignment wrapText="1" readingOrder="2"/>
    </xf>
    <xf numFmtId="0" fontId="11" fillId="0" borderId="8" xfId="0" applyFont="1" applyBorder="1" applyAlignment="1">
      <alignment horizontal="right" vertical="center" wrapText="1" readingOrder="2"/>
    </xf>
    <xf numFmtId="0" fontId="11" fillId="0" borderId="10" xfId="0" applyFont="1" applyBorder="1" applyAlignment="1">
      <alignment horizontal="left" vertical="top" wrapText="1"/>
    </xf>
    <xf numFmtId="0" fontId="28" fillId="8" borderId="1" xfId="44" applyFont="1" applyFill="1" applyBorder="1" applyAlignment="1">
      <alignment horizontal="center" vertical="center" wrapText="1"/>
    </xf>
    <xf numFmtId="0" fontId="28" fillId="8" borderId="1" xfId="44" applyFont="1" applyFill="1" applyBorder="1" applyAlignment="1">
      <alignment horizontal="center" vertical="center"/>
    </xf>
    <xf numFmtId="0" fontId="27" fillId="8" borderId="1" xfId="44" applyFont="1" applyFill="1" applyBorder="1" applyAlignment="1">
      <alignment horizontal="center" vertical="center"/>
    </xf>
    <xf numFmtId="0" fontId="21" fillId="0" borderId="1" xfId="0" applyFont="1" applyBorder="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27" fillId="8" borderId="1" xfId="44"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21" fillId="6" borderId="1" xfId="0" applyFont="1" applyFill="1" applyBorder="1" applyAlignment="1">
      <alignment horizontal="center" vertical="center" wrapText="1"/>
    </xf>
    <xf numFmtId="0" fontId="21" fillId="6"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4" fillId="7" borderId="1" xfId="0" applyFont="1" applyFill="1" applyBorder="1" applyAlignment="1">
      <alignment horizontal="left" vertical="top" wrapText="1"/>
    </xf>
    <xf numFmtId="0" fontId="14" fillId="7" borderId="1" xfId="0" applyFont="1" applyFill="1" applyBorder="1" applyAlignment="1">
      <alignment horizontal="center" vertical="top" wrapText="1"/>
    </xf>
    <xf numFmtId="0" fontId="14" fillId="7" borderId="1" xfId="0" applyFont="1" applyFill="1" applyBorder="1" applyAlignment="1">
      <alignment horizontal="left" vertical="top" wrapText="1"/>
    </xf>
    <xf numFmtId="0" fontId="24" fillId="7" borderId="1" xfId="0" applyFont="1" applyFill="1" applyBorder="1" applyAlignment="1">
      <alignment horizontal="center" vertical="top" wrapText="1"/>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4" fillId="0" borderId="1" xfId="0" applyFont="1" applyBorder="1" applyAlignment="1">
      <alignment horizontal="center" vertical="top" wrapText="1"/>
    </xf>
    <xf numFmtId="0" fontId="10" fillId="0" borderId="1" xfId="0" applyFont="1" applyBorder="1" applyAlignment="1">
      <alignment horizontal="center"/>
    </xf>
    <xf numFmtId="0" fontId="20" fillId="2" borderId="1" xfId="0" applyFont="1" applyFill="1" applyBorder="1" applyAlignment="1">
      <alignment horizontal="center" vertical="top" wrapText="1"/>
    </xf>
    <xf numFmtId="0" fontId="20" fillId="2" borderId="5" xfId="0" applyFont="1" applyFill="1" applyBorder="1" applyAlignment="1">
      <alignment horizontal="center" vertical="top" wrapText="1"/>
    </xf>
    <xf numFmtId="0" fontId="21" fillId="6" borderId="5" xfId="0" applyFont="1" applyFill="1" applyBorder="1" applyAlignment="1">
      <alignment horizontal="center" vertical="center" wrapText="1"/>
    </xf>
    <xf numFmtId="0" fontId="21" fillId="8"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5" fillId="6" borderId="1" xfId="0" applyFont="1" applyFill="1" applyBorder="1" applyAlignment="1">
      <alignment horizontal="center" vertical="center" wrapText="1"/>
    </xf>
  </cellXfs>
  <cellStyles count="46">
    <cellStyle name="Comma 10" xfId="23" xr:uid="{00000000-0005-0000-0000-000001000000}"/>
    <cellStyle name="Comma 10 2" xfId="31" xr:uid="{00000000-0005-0000-0000-000002000000}"/>
    <cellStyle name="Comma 10 3" xfId="33" xr:uid="{00000000-0005-0000-0000-000003000000}"/>
    <cellStyle name="Comma 11" xfId="35" xr:uid="{00000000-0005-0000-0000-000004000000}"/>
    <cellStyle name="Comma 12" xfId="3" xr:uid="{00000000-0005-0000-0000-000005000000}"/>
    <cellStyle name="Comma 2" xfId="1" xr:uid="{00000000-0005-0000-0000-000006000000}"/>
    <cellStyle name="Comma 2 2" xfId="26" xr:uid="{00000000-0005-0000-0000-000007000000}"/>
    <cellStyle name="Comma 2 3" xfId="4" xr:uid="{00000000-0005-0000-0000-000008000000}"/>
    <cellStyle name="Comma 3" xfId="5" xr:uid="{00000000-0005-0000-0000-000009000000}"/>
    <cellStyle name="Comma 4" xfId="13" xr:uid="{00000000-0005-0000-0000-00000A000000}"/>
    <cellStyle name="Comma 5" xfId="14" xr:uid="{00000000-0005-0000-0000-00000B000000}"/>
    <cellStyle name="Comma 6" xfId="15" xr:uid="{00000000-0005-0000-0000-00000C000000}"/>
    <cellStyle name="Comma 7" xfId="12" xr:uid="{00000000-0005-0000-0000-00000D000000}"/>
    <cellStyle name="Comma 8" xfId="16" xr:uid="{00000000-0005-0000-0000-00000E000000}"/>
    <cellStyle name="Comma 9" xfId="21" xr:uid="{00000000-0005-0000-0000-00000F000000}"/>
    <cellStyle name="Currency 2" xfId="27" xr:uid="{00000000-0005-0000-0000-000010000000}"/>
    <cellStyle name="Legal 8½ x 14 in" xfId="6" xr:uid="{00000000-0005-0000-0000-000011000000}"/>
    <cellStyle name="Legal 8½ x 14 in 2" xfId="7" xr:uid="{00000000-0005-0000-0000-000012000000}"/>
    <cellStyle name="Legal 8½ x 14 in_Bill 01 Preliminaries" xfId="8" xr:uid="{00000000-0005-0000-0000-000013000000}"/>
    <cellStyle name="Normal" xfId="0" builtinId="0"/>
    <cellStyle name="Normal 2" xfId="9" xr:uid="{00000000-0005-0000-0000-000015000000}"/>
    <cellStyle name="Normal 2 2" xfId="28" xr:uid="{00000000-0005-0000-0000-000016000000}"/>
    <cellStyle name="Normal 2 2 2" xfId="37" xr:uid="{00000000-0005-0000-0000-000017000000}"/>
    <cellStyle name="Normal 2 2 2 2" xfId="40" xr:uid="{00000000-0005-0000-0000-000018000000}"/>
    <cellStyle name="Normal 2 2 2 2 2" xfId="42" xr:uid="{00000000-0005-0000-0000-000019000000}"/>
    <cellStyle name="Normal 2 3" xfId="29" xr:uid="{00000000-0005-0000-0000-00001A000000}"/>
    <cellStyle name="Normal 2 5" xfId="10" xr:uid="{00000000-0005-0000-0000-00001B000000}"/>
    <cellStyle name="Normal 3" xfId="11" xr:uid="{00000000-0005-0000-0000-00001C000000}"/>
    <cellStyle name="Normal 4" xfId="17" xr:uid="{00000000-0005-0000-0000-00001D000000}"/>
    <cellStyle name="Normal 5" xfId="18" xr:uid="{00000000-0005-0000-0000-00001E000000}"/>
    <cellStyle name="Normal 5 2" xfId="43" xr:uid="{08C7558B-A375-4CB5-A2C5-656B984B8F4B}"/>
    <cellStyle name="Normal 5 2 2" xfId="44" xr:uid="{9D617111-08B4-4196-BA1A-BAEAFFCD6AC8}"/>
    <cellStyle name="Normal 5 2 2 2" xfId="45" xr:uid="{E4BF5684-71B3-415E-A90C-927BED62151B}"/>
    <cellStyle name="Normal 6" xfId="22" xr:uid="{00000000-0005-0000-0000-00001F000000}"/>
    <cellStyle name="Normal 6 2" xfId="24" xr:uid="{00000000-0005-0000-0000-000020000000}"/>
    <cellStyle name="Normal 6 3" xfId="30" xr:uid="{00000000-0005-0000-0000-000021000000}"/>
    <cellStyle name="Normal 6 4" xfId="32" xr:uid="{00000000-0005-0000-0000-000022000000}"/>
    <cellStyle name="Normal 7" xfId="25" xr:uid="{00000000-0005-0000-0000-000023000000}"/>
    <cellStyle name="Normal 8" xfId="34" xr:uid="{00000000-0005-0000-0000-000024000000}"/>
    <cellStyle name="Normal 9" xfId="2" xr:uid="{00000000-0005-0000-0000-000025000000}"/>
    <cellStyle name="Percent 2" xfId="19" xr:uid="{00000000-0005-0000-0000-000026000000}"/>
    <cellStyle name="Percent 3" xfId="20" xr:uid="{00000000-0005-0000-0000-000027000000}"/>
    <cellStyle name="Standard 2" xfId="36" xr:uid="{00000000-0005-0000-0000-000028000000}"/>
    <cellStyle name="Standard 2 2" xfId="39" xr:uid="{00000000-0005-0000-0000-000029000000}"/>
    <cellStyle name="Standard 2 2 2" xfId="41" xr:uid="{00000000-0005-0000-0000-00002A000000}"/>
    <cellStyle name="Standard 3" xfId="38" xr:uid="{00000000-0005-0000-0000-00002B000000}"/>
  </cellStyles>
  <dxfs count="0"/>
  <tableStyles count="0" defaultTableStyle="TableStyleMedium9" defaultPivotStyle="PivotStyleLight16"/>
  <colors>
    <mruColors>
      <color rgb="FFAE1A28"/>
      <color rgb="FF0080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111370</xdr:rowOff>
    </xdr:from>
    <xdr:ext cx="965200" cy="516248"/>
    <xdr:pic>
      <xdr:nvPicPr>
        <xdr:cNvPr id="2" name="Picture 1">
          <a:extLst>
            <a:ext uri="{FF2B5EF4-FFF2-40B4-BE49-F238E27FC236}">
              <a16:creationId xmlns:a16="http://schemas.microsoft.com/office/drawing/2014/main" id="{8B5DB544-6500-43DE-879C-EFA57F35AE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1370"/>
          <a:ext cx="965200" cy="51624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95628C4F-5912-4456-88CB-0EE59AE3A8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117996</xdr:rowOff>
    </xdr:from>
    <xdr:ext cx="965200" cy="516248"/>
    <xdr:pic>
      <xdr:nvPicPr>
        <xdr:cNvPr id="2" name="Picture 1">
          <a:extLst>
            <a:ext uri="{FF2B5EF4-FFF2-40B4-BE49-F238E27FC236}">
              <a16:creationId xmlns:a16="http://schemas.microsoft.com/office/drawing/2014/main" id="{32CDCC29-BD09-48D7-8236-6ECE986862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17996"/>
          <a:ext cx="965200" cy="51624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5" name="Picture 4">
          <a:extLst>
            <a:ext uri="{FF2B5EF4-FFF2-40B4-BE49-F238E27FC236}">
              <a16:creationId xmlns:a16="http://schemas.microsoft.com/office/drawing/2014/main" id="{575126B9-AA12-4432-B42D-082808DDBE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141338</xdr:rowOff>
    </xdr:from>
    <xdr:ext cx="965200" cy="516248"/>
    <xdr:pic>
      <xdr:nvPicPr>
        <xdr:cNvPr id="2" name="Picture 1">
          <a:extLst>
            <a:ext uri="{FF2B5EF4-FFF2-40B4-BE49-F238E27FC236}">
              <a16:creationId xmlns:a16="http://schemas.microsoft.com/office/drawing/2014/main" id="{621A668E-D245-411B-AE79-54C60D2B5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338"/>
          <a:ext cx="965200" cy="5162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PIPED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tirne2022\BoQ%2520-Shared%2520Latrine%2520-OH7-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design2"/>
      <sheetName val="OD-ID"/>
      <sheetName val="designª"/>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1A latrine (1.2x1.2)"/>
      <sheetName val="L1B latrine (1.50x1.50) (disabl"/>
      <sheetName val="L2 Wash basin"/>
      <sheetName val="L4 Solar with bulb "/>
      <sheetName val="Evaluation Criteria"/>
      <sheetName val="Sheet1"/>
      <sheetName val="Solar pumping system"/>
      <sheetName val="cover  (2)"/>
      <sheetName val="Summary "/>
      <sheetName val="Summary (3)"/>
      <sheetName val="cover  (3)"/>
    </sheetNames>
    <sheetDataSet>
      <sheetData sheetId="0"/>
      <sheetData sheetId="1"/>
      <sheetData sheetId="2">
        <row r="11">
          <cell r="G11">
            <v>13</v>
          </cell>
        </row>
      </sheetData>
      <sheetData sheetId="3">
        <row r="10">
          <cell r="G10">
            <v>40</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C736E-BC21-401C-A55D-64E6F9664F76}">
  <sheetPr>
    <pageSetUpPr fitToPage="1"/>
  </sheetPr>
  <dimension ref="A1:H18"/>
  <sheetViews>
    <sheetView view="pageBreakPreview" topLeftCell="A7" zoomScaleNormal="100" zoomScaleSheetLayoutView="100" workbookViewId="0">
      <selection activeCell="F34" sqref="F34"/>
    </sheetView>
  </sheetViews>
  <sheetFormatPr defaultColWidth="9" defaultRowHeight="15" x14ac:dyDescent="0.25"/>
  <cols>
    <col min="1" max="1" width="8" style="7" customWidth="1"/>
    <col min="2" max="2" width="88.7109375" style="7" customWidth="1"/>
    <col min="3" max="3" width="33.28515625" style="7" customWidth="1"/>
    <col min="4" max="16384" width="9" style="7"/>
  </cols>
  <sheetData>
    <row r="1" spans="1:8" s="1" customFormat="1" ht="14.45" customHeight="1" x14ac:dyDescent="0.2">
      <c r="A1" s="72" t="s">
        <v>0</v>
      </c>
      <c r="B1" s="72"/>
      <c r="C1" s="72"/>
      <c r="D1" s="8"/>
      <c r="E1" s="8"/>
      <c r="F1" s="8"/>
      <c r="G1" s="8"/>
      <c r="H1" s="8"/>
    </row>
    <row r="2" spans="1:8" s="1" customFormat="1" ht="15.75" customHeight="1" x14ac:dyDescent="0.2">
      <c r="A2" s="73" t="s">
        <v>1</v>
      </c>
      <c r="B2" s="73"/>
      <c r="C2" s="73"/>
      <c r="D2" s="8"/>
      <c r="E2" s="8"/>
      <c r="F2" s="8"/>
      <c r="G2" s="8"/>
      <c r="H2" s="8"/>
    </row>
    <row r="3" spans="1:8" s="1" customFormat="1" ht="15.75" customHeight="1" x14ac:dyDescent="0.2">
      <c r="A3" s="74" t="s">
        <v>2</v>
      </c>
      <c r="B3" s="74"/>
      <c r="C3" s="74"/>
      <c r="D3" s="8"/>
      <c r="E3" s="8"/>
      <c r="F3" s="8"/>
      <c r="G3" s="8"/>
      <c r="H3" s="8"/>
    </row>
    <row r="4" spans="1:8" s="1" customFormat="1" ht="14.45" customHeight="1" x14ac:dyDescent="0.2">
      <c r="A4" s="74" t="s">
        <v>3</v>
      </c>
      <c r="B4" s="74"/>
      <c r="C4" s="74"/>
      <c r="D4" s="8"/>
      <c r="E4" s="8"/>
      <c r="F4" s="8"/>
      <c r="G4" s="8"/>
      <c r="H4" s="8"/>
    </row>
    <row r="5" spans="1:8" ht="43.9" customHeight="1" x14ac:dyDescent="0.25">
      <c r="A5" s="75" t="s">
        <v>4</v>
      </c>
      <c r="B5" s="71"/>
      <c r="C5" s="71"/>
      <c r="D5" s="8"/>
      <c r="E5" s="8"/>
      <c r="F5" s="8"/>
      <c r="G5" s="8"/>
      <c r="H5" s="8"/>
    </row>
    <row r="6" spans="1:8" ht="28.5" customHeight="1" x14ac:dyDescent="0.25">
      <c r="A6" s="71" t="s">
        <v>5</v>
      </c>
      <c r="B6" s="71"/>
      <c r="C6" s="71"/>
    </row>
    <row r="7" spans="1:8" s="8" customFormat="1" ht="29.25" customHeight="1" x14ac:dyDescent="0.25">
      <c r="A7" s="37"/>
      <c r="B7" s="38" t="s">
        <v>6</v>
      </c>
      <c r="C7" s="37" t="s">
        <v>7</v>
      </c>
    </row>
    <row r="8" spans="1:8" s="8" customFormat="1" ht="37.5" x14ac:dyDescent="0.25">
      <c r="A8" s="39" t="s">
        <v>8</v>
      </c>
      <c r="B8" s="23" t="s">
        <v>9</v>
      </c>
      <c r="C8" s="40"/>
    </row>
    <row r="9" spans="1:8" s="8" customFormat="1" ht="37.5" x14ac:dyDescent="0.25">
      <c r="A9" s="39" t="s">
        <v>10</v>
      </c>
      <c r="B9" s="23" t="s">
        <v>11</v>
      </c>
      <c r="C9" s="40"/>
    </row>
    <row r="10" spans="1:8" s="8" customFormat="1" ht="37.5" x14ac:dyDescent="0.25">
      <c r="A10" s="39" t="s">
        <v>12</v>
      </c>
      <c r="B10" s="23" t="s">
        <v>13</v>
      </c>
      <c r="C10" s="40"/>
    </row>
    <row r="11" spans="1:8" ht="31.5" customHeight="1" x14ac:dyDescent="0.25">
      <c r="A11" s="69" t="s">
        <v>14</v>
      </c>
      <c r="B11" s="70"/>
      <c r="C11" s="41"/>
      <c r="E11" s="9"/>
    </row>
    <row r="12" spans="1:8" ht="31.5" customHeight="1" x14ac:dyDescent="0.25">
      <c r="A12" s="69" t="s">
        <v>15</v>
      </c>
      <c r="B12" s="70"/>
      <c r="C12" s="41"/>
      <c r="E12" s="9"/>
    </row>
    <row r="13" spans="1:8" s="50" customFormat="1" ht="37.5" x14ac:dyDescent="0.25">
      <c r="A13" s="51" t="s">
        <v>16</v>
      </c>
      <c r="B13" s="52" t="s">
        <v>17</v>
      </c>
      <c r="C13" s="53"/>
    </row>
    <row r="14" spans="1:8" s="50" customFormat="1" ht="37.5" x14ac:dyDescent="0.25">
      <c r="A14" s="51" t="s">
        <v>10</v>
      </c>
      <c r="B14" s="52" t="s">
        <v>11</v>
      </c>
      <c r="C14" s="53"/>
    </row>
    <row r="15" spans="1:8" s="50" customFormat="1" ht="37.5" x14ac:dyDescent="0.25">
      <c r="A15" s="51" t="s">
        <v>12</v>
      </c>
      <c r="B15" s="52" t="s">
        <v>18</v>
      </c>
      <c r="C15" s="53"/>
    </row>
    <row r="16" spans="1:8" ht="31.5" customHeight="1" x14ac:dyDescent="0.25">
      <c r="A16" s="69" t="s">
        <v>19</v>
      </c>
      <c r="B16" s="70"/>
      <c r="C16" s="41"/>
      <c r="E16" s="9"/>
    </row>
    <row r="17" spans="1:5" ht="31.5" customHeight="1" x14ac:dyDescent="0.25">
      <c r="A17" s="69" t="s">
        <v>20</v>
      </c>
      <c r="B17" s="70"/>
      <c r="C17" s="41"/>
      <c r="E17" s="9"/>
    </row>
    <row r="18" spans="1:5" ht="31.9" customHeight="1" x14ac:dyDescent="0.25">
      <c r="A18" s="69" t="s">
        <v>21</v>
      </c>
      <c r="B18" s="70" t="s">
        <v>22</v>
      </c>
      <c r="C18" s="41"/>
    </row>
  </sheetData>
  <mergeCells count="11">
    <mergeCell ref="A18:B18"/>
    <mergeCell ref="A6:C6"/>
    <mergeCell ref="A16:B16"/>
    <mergeCell ref="A17:B17"/>
    <mergeCell ref="A1:C1"/>
    <mergeCell ref="A2:C2"/>
    <mergeCell ref="A3:C3"/>
    <mergeCell ref="A4:C4"/>
    <mergeCell ref="A5:C5"/>
    <mergeCell ref="A11:B11"/>
    <mergeCell ref="A12:B12"/>
  </mergeCells>
  <printOptions horizontalCentered="1"/>
  <pageMargins left="0.25" right="0.25" top="0.75" bottom="0.75" header="0.3" footer="0.3"/>
  <pageSetup paperSize="9" scale="92"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8C941-F48F-4359-BA76-DDCB049AEBD0}">
  <sheetPr>
    <tabColor theme="3"/>
  </sheetPr>
  <dimension ref="A1:G29"/>
  <sheetViews>
    <sheetView view="pageBreakPreview" zoomScale="115" zoomScaleNormal="100" zoomScaleSheetLayoutView="115" zoomScalePageLayoutView="85" workbookViewId="0">
      <selection activeCell="A18" sqref="A18:B18"/>
    </sheetView>
  </sheetViews>
  <sheetFormatPr defaultColWidth="8.7109375" defaultRowHeight="12.75" x14ac:dyDescent="0.2"/>
  <cols>
    <col min="1" max="1" width="5.7109375" style="1" customWidth="1"/>
    <col min="2" max="2" width="43.28515625" style="1" customWidth="1"/>
    <col min="3" max="3" width="35.7109375" style="1" customWidth="1"/>
    <col min="4" max="4" width="8.7109375" style="3" bestFit="1" customWidth="1"/>
    <col min="5" max="5" width="8.42578125" style="3" bestFit="1" customWidth="1"/>
    <col min="6" max="6" width="11.28515625" style="2" customWidth="1"/>
    <col min="7" max="7" width="13" style="2" customWidth="1"/>
    <col min="8" max="16384" width="8.7109375" style="1"/>
  </cols>
  <sheetData>
    <row r="1" spans="1:7" ht="14.45" customHeight="1" x14ac:dyDescent="0.2">
      <c r="A1" s="72" t="s">
        <v>23</v>
      </c>
      <c r="B1" s="72"/>
      <c r="C1" s="72"/>
      <c r="D1" s="72"/>
      <c r="E1" s="72"/>
      <c r="F1" s="72"/>
      <c r="G1" s="72"/>
    </row>
    <row r="2" spans="1:7" ht="15.75" customHeight="1" x14ac:dyDescent="0.2">
      <c r="A2" s="73" t="s">
        <v>1</v>
      </c>
      <c r="B2" s="73"/>
      <c r="C2" s="73"/>
      <c r="D2" s="73"/>
      <c r="E2" s="73"/>
      <c r="F2" s="73"/>
      <c r="G2" s="76"/>
    </row>
    <row r="3" spans="1:7" ht="15.75" customHeight="1" x14ac:dyDescent="0.2">
      <c r="A3" s="74" t="s">
        <v>2</v>
      </c>
      <c r="B3" s="74"/>
      <c r="C3" s="74"/>
      <c r="D3" s="74"/>
      <c r="E3" s="74"/>
      <c r="F3" s="74"/>
      <c r="G3" s="77"/>
    </row>
    <row r="4" spans="1:7" ht="14.45" customHeight="1" x14ac:dyDescent="0.2">
      <c r="A4" s="74" t="s">
        <v>3</v>
      </c>
      <c r="B4" s="74"/>
      <c r="C4" s="74"/>
      <c r="D4" s="74"/>
      <c r="E4" s="74"/>
      <c r="F4" s="74"/>
      <c r="G4" s="77"/>
    </row>
    <row r="5" spans="1:7" ht="18.75" x14ac:dyDescent="0.2">
      <c r="A5" s="80" t="s">
        <v>24</v>
      </c>
      <c r="B5" s="80"/>
      <c r="C5" s="80"/>
      <c r="D5" s="81"/>
      <c r="E5" s="80"/>
      <c r="F5" s="80"/>
      <c r="G5" s="80"/>
    </row>
    <row r="6" spans="1:7" ht="38.25" x14ac:dyDescent="0.2">
      <c r="A6" s="24" t="s">
        <v>25</v>
      </c>
      <c r="B6" s="25" t="s">
        <v>26</v>
      </c>
      <c r="C6" s="25" t="s">
        <v>27</v>
      </c>
      <c r="D6" s="46" t="s">
        <v>28</v>
      </c>
      <c r="E6" s="26" t="s">
        <v>29</v>
      </c>
      <c r="F6" s="26" t="s">
        <v>30</v>
      </c>
      <c r="G6" s="26" t="s">
        <v>31</v>
      </c>
    </row>
    <row r="7" spans="1:7" ht="16.5" customHeight="1" x14ac:dyDescent="0.2">
      <c r="A7" s="27" t="s">
        <v>16</v>
      </c>
      <c r="B7" s="82" t="s">
        <v>32</v>
      </c>
      <c r="C7" s="82"/>
      <c r="D7" s="44"/>
      <c r="E7" s="14"/>
      <c r="F7" s="14"/>
      <c r="G7" s="14"/>
    </row>
    <row r="8" spans="1:7" ht="99.75" customHeight="1" x14ac:dyDescent="0.2">
      <c r="A8" s="15" t="s">
        <v>33</v>
      </c>
      <c r="B8" s="13" t="s">
        <v>34</v>
      </c>
      <c r="C8" s="28" t="s">
        <v>35</v>
      </c>
      <c r="D8" s="47">
        <v>4</v>
      </c>
      <c r="E8" s="17" t="s">
        <v>36</v>
      </c>
      <c r="F8" s="18"/>
      <c r="G8" s="18"/>
    </row>
    <row r="9" spans="1:7" ht="63.75" x14ac:dyDescent="0.2">
      <c r="A9" s="15" t="s">
        <v>37</v>
      </c>
      <c r="B9" s="13" t="s">
        <v>38</v>
      </c>
      <c r="C9" s="28" t="s">
        <v>39</v>
      </c>
      <c r="D9" s="45">
        <v>3.6</v>
      </c>
      <c r="E9" s="30" t="s">
        <v>40</v>
      </c>
      <c r="F9" s="18"/>
      <c r="G9" s="18"/>
    </row>
    <row r="10" spans="1:7" ht="81.75" customHeight="1" x14ac:dyDescent="0.2">
      <c r="A10" s="15" t="s">
        <v>41</v>
      </c>
      <c r="B10" s="13" t="s">
        <v>42</v>
      </c>
      <c r="C10" s="28" t="s">
        <v>43</v>
      </c>
      <c r="D10" s="47">
        <v>0.25600000000000001</v>
      </c>
      <c r="E10" s="30" t="s">
        <v>36</v>
      </c>
      <c r="F10" s="31"/>
      <c r="G10" s="18"/>
    </row>
    <row r="11" spans="1:7" ht="76.5" x14ac:dyDescent="0.2">
      <c r="A11" s="15" t="s">
        <v>44</v>
      </c>
      <c r="B11" s="13" t="s">
        <v>45</v>
      </c>
      <c r="C11" s="28" t="s">
        <v>46</v>
      </c>
      <c r="D11" s="48">
        <v>0.55000000000000004</v>
      </c>
      <c r="E11" s="30" t="s">
        <v>36</v>
      </c>
      <c r="F11" s="31"/>
      <c r="G11" s="18"/>
    </row>
    <row r="12" spans="1:7" ht="15.75" x14ac:dyDescent="0.2">
      <c r="A12" s="32"/>
      <c r="B12" s="83" t="s">
        <v>47</v>
      </c>
      <c r="C12" s="83"/>
      <c r="D12" s="33"/>
      <c r="E12" s="33"/>
      <c r="F12" s="34"/>
      <c r="G12" s="34"/>
    </row>
    <row r="13" spans="1:7" ht="15.75" x14ac:dyDescent="0.2">
      <c r="A13" s="32" t="s">
        <v>10</v>
      </c>
      <c r="B13" s="84" t="s">
        <v>48</v>
      </c>
      <c r="C13" s="84"/>
      <c r="D13" s="33"/>
      <c r="E13" s="33"/>
      <c r="F13" s="34"/>
      <c r="G13" s="34"/>
    </row>
    <row r="14" spans="1:7" ht="103.5" customHeight="1" x14ac:dyDescent="0.2">
      <c r="A14" s="15" t="s">
        <v>49</v>
      </c>
      <c r="B14" s="13" t="s">
        <v>50</v>
      </c>
      <c r="C14" s="28" t="s">
        <v>51</v>
      </c>
      <c r="D14" s="17">
        <v>18.600000000000001</v>
      </c>
      <c r="E14" s="17" t="s">
        <v>52</v>
      </c>
      <c r="F14" s="18"/>
      <c r="G14" s="18"/>
    </row>
    <row r="15" spans="1:7" ht="89.25" x14ac:dyDescent="0.2">
      <c r="A15" s="15" t="s">
        <v>53</v>
      </c>
      <c r="B15" s="13" t="s">
        <v>54</v>
      </c>
      <c r="C15" s="28" t="s">
        <v>55</v>
      </c>
      <c r="D15" s="17">
        <v>16.5</v>
      </c>
      <c r="E15" s="17" t="s">
        <v>52</v>
      </c>
      <c r="F15" s="18"/>
      <c r="G15" s="18"/>
    </row>
    <row r="16" spans="1:7" ht="102" x14ac:dyDescent="0.2">
      <c r="A16" s="15" t="s">
        <v>56</v>
      </c>
      <c r="B16" s="35" t="s">
        <v>57</v>
      </c>
      <c r="C16" s="28" t="s">
        <v>58</v>
      </c>
      <c r="D16" s="29">
        <v>12.5</v>
      </c>
      <c r="E16" s="17" t="s">
        <v>59</v>
      </c>
      <c r="F16" s="18"/>
      <c r="G16" s="18"/>
    </row>
    <row r="17" spans="1:7" ht="38.25" x14ac:dyDescent="0.2">
      <c r="A17" s="15" t="s">
        <v>60</v>
      </c>
      <c r="B17" s="36" t="s">
        <v>61</v>
      </c>
      <c r="C17" s="28" t="s">
        <v>62</v>
      </c>
      <c r="D17" s="16">
        <v>1</v>
      </c>
      <c r="E17" s="17" t="s">
        <v>63</v>
      </c>
      <c r="F17" s="18"/>
      <c r="G17" s="18"/>
    </row>
    <row r="18" spans="1:7" ht="38.25" x14ac:dyDescent="0.2">
      <c r="A18" s="15" t="s">
        <v>64</v>
      </c>
      <c r="B18" s="13" t="s">
        <v>65</v>
      </c>
      <c r="C18" s="28" t="s">
        <v>66</v>
      </c>
      <c r="D18" s="16">
        <v>1.5</v>
      </c>
      <c r="E18" s="17" t="s">
        <v>67</v>
      </c>
      <c r="F18" s="18"/>
      <c r="G18" s="18"/>
    </row>
    <row r="19" spans="1:7" ht="38.25" x14ac:dyDescent="0.2">
      <c r="A19" s="15" t="s">
        <v>68</v>
      </c>
      <c r="B19" s="13" t="s">
        <v>69</v>
      </c>
      <c r="C19" s="28" t="s">
        <v>70</v>
      </c>
      <c r="D19" s="16">
        <v>2.2000000000000002</v>
      </c>
      <c r="E19" s="17" t="s">
        <v>67</v>
      </c>
      <c r="F19" s="18"/>
      <c r="G19" s="18"/>
    </row>
    <row r="20" spans="1:7" ht="39.6" customHeight="1" x14ac:dyDescent="0.2">
      <c r="A20" s="15" t="s">
        <v>71</v>
      </c>
      <c r="B20" s="13" t="s">
        <v>72</v>
      </c>
      <c r="C20" s="13" t="s">
        <v>73</v>
      </c>
      <c r="D20" s="16">
        <v>1</v>
      </c>
      <c r="E20" s="17" t="s">
        <v>74</v>
      </c>
      <c r="F20" s="18"/>
      <c r="G20" s="18"/>
    </row>
    <row r="21" spans="1:7" ht="39.6" customHeight="1" x14ac:dyDescent="0.2">
      <c r="A21" s="15" t="s">
        <v>75</v>
      </c>
      <c r="B21" s="13" t="s">
        <v>76</v>
      </c>
      <c r="C21" s="13" t="s">
        <v>77</v>
      </c>
      <c r="D21" s="16">
        <v>1</v>
      </c>
      <c r="E21" s="17" t="s">
        <v>74</v>
      </c>
      <c r="F21" s="18"/>
      <c r="G21" s="18"/>
    </row>
    <row r="22" spans="1:7" ht="51" x14ac:dyDescent="0.2">
      <c r="A22" s="15" t="s">
        <v>78</v>
      </c>
      <c r="B22" s="13" t="s">
        <v>79</v>
      </c>
      <c r="C22" s="13" t="s">
        <v>80</v>
      </c>
      <c r="D22" s="16">
        <v>1</v>
      </c>
      <c r="E22" s="17" t="s">
        <v>74</v>
      </c>
      <c r="F22" s="18"/>
      <c r="G22" s="18"/>
    </row>
    <row r="23" spans="1:7" x14ac:dyDescent="0.2">
      <c r="A23" s="19"/>
      <c r="B23" s="83" t="s">
        <v>81</v>
      </c>
      <c r="C23" s="83"/>
      <c r="D23" s="19"/>
      <c r="E23" s="19"/>
      <c r="F23" s="19"/>
      <c r="G23" s="19"/>
    </row>
    <row r="24" spans="1:7" s="5" customFormat="1" ht="41.25" customHeight="1" x14ac:dyDescent="0.2">
      <c r="A24" s="78" t="s">
        <v>82</v>
      </c>
      <c r="B24" s="78"/>
      <c r="C24" s="78"/>
      <c r="D24" s="78" t="s">
        <v>83</v>
      </c>
      <c r="E24" s="79"/>
      <c r="F24" s="79"/>
      <c r="G24" s="20"/>
    </row>
    <row r="28" spans="1:7" x14ac:dyDescent="0.2">
      <c r="B28" s="1" t="s">
        <v>84</v>
      </c>
      <c r="C28" s="6">
        <f>G24+'[3]L2 Wash basin'!G11+'[3]L4 Solar with bulb '!G10</f>
        <v>53</v>
      </c>
    </row>
    <row r="29" spans="1:7" x14ac:dyDescent="0.2">
      <c r="B29" s="4"/>
    </row>
  </sheetData>
  <mergeCells count="11">
    <mergeCell ref="A1:G1"/>
    <mergeCell ref="A2:G2"/>
    <mergeCell ref="A3:G3"/>
    <mergeCell ref="A4:G4"/>
    <mergeCell ref="A24:C24"/>
    <mergeCell ref="D24:F24"/>
    <mergeCell ref="A5:G5"/>
    <mergeCell ref="B7:C7"/>
    <mergeCell ref="B12:C12"/>
    <mergeCell ref="B13:C13"/>
    <mergeCell ref="B23:C23"/>
  </mergeCells>
  <printOptions horizontalCentered="1"/>
  <pageMargins left="0.23622047244094491" right="0.23622047244094491" top="0.23622047244094491" bottom="0.74803149606299213" header="0.19685039370078741" footer="0.31496062992125984"/>
  <pageSetup scale="97" fitToHeight="0" orientation="landscape" r:id="rId1"/>
  <headerFooter>
    <oddFooter>Page &amp;P of &amp;N</oddFooter>
  </headerFooter>
  <rowBreaks count="2" manualBreakCount="2">
    <brk id="10" max="6" man="1"/>
    <brk id="1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C0FAA-53D1-45C5-9BA2-6764E99D1D52}">
  <sheetPr>
    <tabColor theme="3"/>
  </sheetPr>
  <dimension ref="A1:G32"/>
  <sheetViews>
    <sheetView tabSelected="1" view="pageBreakPreview" topLeftCell="A8" zoomScaleNormal="100" zoomScaleSheetLayoutView="100" workbookViewId="0">
      <selection activeCell="C9" sqref="C9"/>
    </sheetView>
  </sheetViews>
  <sheetFormatPr defaultColWidth="8.85546875" defaultRowHeight="12.75" x14ac:dyDescent="0.2"/>
  <cols>
    <col min="1" max="1" width="8.28515625" style="1" customWidth="1"/>
    <col min="2" max="2" width="43.28515625" style="1" customWidth="1"/>
    <col min="3" max="3" width="35.85546875" style="1" customWidth="1"/>
    <col min="4" max="4" width="8.28515625" style="3" bestFit="1" customWidth="1"/>
    <col min="5" max="5" width="8.7109375" style="3" bestFit="1" customWidth="1"/>
    <col min="6" max="6" width="11.28515625" style="2" customWidth="1"/>
    <col min="7" max="7" width="13" style="2" customWidth="1"/>
    <col min="8" max="16384" width="8.85546875" style="1"/>
  </cols>
  <sheetData>
    <row r="1" spans="1:7" ht="14.45" customHeight="1" x14ac:dyDescent="0.2">
      <c r="A1" s="72" t="s">
        <v>23</v>
      </c>
      <c r="B1" s="72"/>
      <c r="C1" s="72"/>
      <c r="D1" s="86"/>
      <c r="E1" s="86"/>
      <c r="F1" s="86"/>
      <c r="G1" s="87"/>
    </row>
    <row r="2" spans="1:7" ht="15.75" customHeight="1" x14ac:dyDescent="0.2">
      <c r="A2" s="88" t="s">
        <v>1</v>
      </c>
      <c r="B2" s="73"/>
      <c r="C2" s="73"/>
      <c r="D2" s="73"/>
      <c r="E2" s="73"/>
      <c r="F2" s="73"/>
      <c r="G2" s="76"/>
    </row>
    <row r="3" spans="1:7" ht="15.75" customHeight="1" x14ac:dyDescent="0.2">
      <c r="A3" s="89" t="s">
        <v>2</v>
      </c>
      <c r="B3" s="74"/>
      <c r="C3" s="74"/>
      <c r="D3" s="74"/>
      <c r="E3" s="74"/>
      <c r="F3" s="74"/>
      <c r="G3" s="77"/>
    </row>
    <row r="4" spans="1:7" ht="14.45" customHeight="1" x14ac:dyDescent="0.2">
      <c r="A4" s="90" t="s">
        <v>3</v>
      </c>
      <c r="B4" s="91"/>
      <c r="C4" s="91"/>
      <c r="D4" s="91"/>
      <c r="E4" s="91"/>
      <c r="F4" s="91"/>
      <c r="G4" s="92"/>
    </row>
    <row r="5" spans="1:7" ht="34.15" customHeight="1" x14ac:dyDescent="0.2">
      <c r="A5" s="80" t="s">
        <v>85</v>
      </c>
      <c r="B5" s="80"/>
      <c r="C5" s="80"/>
      <c r="D5" s="80"/>
      <c r="E5" s="80"/>
      <c r="F5" s="80"/>
      <c r="G5" s="80"/>
    </row>
    <row r="6" spans="1:7" ht="38.25" x14ac:dyDescent="0.2">
      <c r="A6" s="24" t="s">
        <v>25</v>
      </c>
      <c r="B6" s="25" t="s">
        <v>26</v>
      </c>
      <c r="C6" s="25" t="s">
        <v>27</v>
      </c>
      <c r="D6" s="26" t="s">
        <v>29</v>
      </c>
      <c r="E6" s="26" t="s">
        <v>28</v>
      </c>
      <c r="F6" s="26" t="s">
        <v>30</v>
      </c>
      <c r="G6" s="26" t="s">
        <v>31</v>
      </c>
    </row>
    <row r="7" spans="1:7" ht="16.5" customHeight="1" x14ac:dyDescent="0.2">
      <c r="A7" s="85" t="s">
        <v>32</v>
      </c>
      <c r="B7" s="85"/>
      <c r="C7" s="85"/>
      <c r="D7" s="85"/>
      <c r="E7" s="85"/>
      <c r="F7" s="85"/>
      <c r="G7" s="85"/>
    </row>
    <row r="8" spans="1:7" ht="121.5" customHeight="1" x14ac:dyDescent="0.2">
      <c r="A8" s="15">
        <v>1</v>
      </c>
      <c r="B8" s="13" t="s">
        <v>86</v>
      </c>
      <c r="C8" s="28" t="s">
        <v>87</v>
      </c>
      <c r="D8" s="17" t="s">
        <v>36</v>
      </c>
      <c r="E8" s="54">
        <v>2.64</v>
      </c>
      <c r="F8" s="18"/>
      <c r="G8" s="55"/>
    </row>
    <row r="9" spans="1:7" ht="94.5" customHeight="1" x14ac:dyDescent="0.2">
      <c r="A9" s="15">
        <v>2</v>
      </c>
      <c r="B9" s="63" t="s">
        <v>88</v>
      </c>
      <c r="C9" s="66" t="s">
        <v>89</v>
      </c>
      <c r="D9" s="30" t="s">
        <v>40</v>
      </c>
      <c r="E9" s="56">
        <v>2.16</v>
      </c>
      <c r="F9" s="18"/>
      <c r="G9" s="55"/>
    </row>
    <row r="10" spans="1:7" ht="76.5" x14ac:dyDescent="0.2">
      <c r="A10" s="15">
        <v>3</v>
      </c>
      <c r="B10" s="68" t="s">
        <v>90</v>
      </c>
      <c r="C10" s="67" t="s">
        <v>91</v>
      </c>
      <c r="D10" s="30" t="s">
        <v>36</v>
      </c>
      <c r="E10" s="54">
        <v>0.25600000000000001</v>
      </c>
      <c r="F10" s="57"/>
      <c r="G10" s="55"/>
    </row>
    <row r="11" spans="1:7" ht="124.9" customHeight="1" x14ac:dyDescent="0.2">
      <c r="A11" s="15">
        <v>4</v>
      </c>
      <c r="B11" s="13" t="s">
        <v>92</v>
      </c>
      <c r="C11" s="28" t="s">
        <v>93</v>
      </c>
      <c r="D11" s="30" t="s">
        <v>36</v>
      </c>
      <c r="E11" s="58">
        <v>0.7</v>
      </c>
      <c r="F11" s="31"/>
      <c r="G11" s="55"/>
    </row>
    <row r="12" spans="1:7" ht="15.75" x14ac:dyDescent="0.2">
      <c r="A12" s="32"/>
      <c r="B12" s="83" t="s">
        <v>47</v>
      </c>
      <c r="C12" s="83"/>
      <c r="D12" s="33"/>
      <c r="E12" s="33"/>
      <c r="F12" s="34"/>
      <c r="G12" s="59"/>
    </row>
    <row r="13" spans="1:7" ht="15.75" x14ac:dyDescent="0.2">
      <c r="A13" s="32"/>
      <c r="B13" s="84" t="s">
        <v>48</v>
      </c>
      <c r="C13" s="84"/>
      <c r="D13" s="33"/>
      <c r="E13" s="33"/>
      <c r="F13" s="34"/>
      <c r="G13" s="59"/>
    </row>
    <row r="14" spans="1:7" ht="112.9" customHeight="1" x14ac:dyDescent="0.2">
      <c r="A14" s="15">
        <v>5</v>
      </c>
      <c r="B14" s="60" t="s">
        <v>94</v>
      </c>
      <c r="C14" s="61" t="s">
        <v>95</v>
      </c>
      <c r="D14" s="17" t="s">
        <v>52</v>
      </c>
      <c r="E14" s="58">
        <v>15.64</v>
      </c>
      <c r="F14" s="18"/>
      <c r="G14" s="55"/>
    </row>
    <row r="15" spans="1:7" ht="104.65" customHeight="1" x14ac:dyDescent="0.2">
      <c r="A15" s="15">
        <v>6</v>
      </c>
      <c r="B15" s="60" t="s">
        <v>96</v>
      </c>
      <c r="C15" s="61" t="s">
        <v>97</v>
      </c>
      <c r="D15" s="30" t="s">
        <v>52</v>
      </c>
      <c r="E15" s="62">
        <v>25</v>
      </c>
      <c r="F15" s="31"/>
      <c r="G15" s="55"/>
    </row>
    <row r="16" spans="1:7" ht="121.9" customHeight="1" x14ac:dyDescent="0.2">
      <c r="A16" s="15">
        <v>7</v>
      </c>
      <c r="B16" s="63" t="s">
        <v>98</v>
      </c>
      <c r="C16" s="61" t="s">
        <v>99</v>
      </c>
      <c r="D16" s="30" t="s">
        <v>67</v>
      </c>
      <c r="E16" s="29">
        <v>2</v>
      </c>
      <c r="F16" s="31"/>
      <c r="G16" s="55"/>
    </row>
    <row r="17" spans="1:7" ht="63.75" x14ac:dyDescent="0.2">
      <c r="A17" s="15">
        <v>8</v>
      </c>
      <c r="B17" s="63" t="s">
        <v>100</v>
      </c>
      <c r="C17" s="64" t="s">
        <v>101</v>
      </c>
      <c r="D17" s="30" t="s">
        <v>102</v>
      </c>
      <c r="E17" s="29">
        <v>2</v>
      </c>
      <c r="F17" s="31"/>
      <c r="G17" s="55"/>
    </row>
    <row r="18" spans="1:7" ht="93" customHeight="1" x14ac:dyDescent="0.2">
      <c r="A18" s="15">
        <v>9</v>
      </c>
      <c r="B18" s="35" t="s">
        <v>103</v>
      </c>
      <c r="C18" s="28" t="s">
        <v>58</v>
      </c>
      <c r="D18" s="30" t="s">
        <v>59</v>
      </c>
      <c r="E18" s="54">
        <v>14.25</v>
      </c>
      <c r="F18" s="31"/>
      <c r="G18" s="55"/>
    </row>
    <row r="19" spans="1:7" ht="57.4" customHeight="1" x14ac:dyDescent="0.2">
      <c r="A19" s="15">
        <v>10</v>
      </c>
      <c r="B19" s="65" t="s">
        <v>61</v>
      </c>
      <c r="C19" s="13" t="s">
        <v>104</v>
      </c>
      <c r="D19" s="30" t="s">
        <v>74</v>
      </c>
      <c r="E19" s="54">
        <v>1</v>
      </c>
      <c r="F19" s="31"/>
      <c r="G19" s="55"/>
    </row>
    <row r="20" spans="1:7" ht="67.150000000000006" customHeight="1" x14ac:dyDescent="0.2">
      <c r="A20" s="15">
        <v>11</v>
      </c>
      <c r="B20" s="13" t="s">
        <v>105</v>
      </c>
      <c r="C20" s="13" t="s">
        <v>106</v>
      </c>
      <c r="D20" s="30" t="s">
        <v>102</v>
      </c>
      <c r="E20" s="29">
        <v>1</v>
      </c>
      <c r="F20" s="31"/>
      <c r="G20" s="55"/>
    </row>
    <row r="21" spans="1:7" ht="38.25" x14ac:dyDescent="0.2">
      <c r="A21" s="15">
        <v>12</v>
      </c>
      <c r="B21" s="13" t="s">
        <v>65</v>
      </c>
      <c r="C21" s="28" t="s">
        <v>66</v>
      </c>
      <c r="D21" s="17" t="s">
        <v>67</v>
      </c>
      <c r="E21" s="16">
        <v>1.5</v>
      </c>
      <c r="F21" s="18"/>
      <c r="G21" s="55"/>
    </row>
    <row r="22" spans="1:7" ht="38.25" x14ac:dyDescent="0.2">
      <c r="A22" s="15">
        <v>13</v>
      </c>
      <c r="B22" s="13" t="s">
        <v>69</v>
      </c>
      <c r="C22" s="28" t="s">
        <v>70</v>
      </c>
      <c r="D22" s="17" t="s">
        <v>67</v>
      </c>
      <c r="E22" s="16">
        <v>2.2000000000000002</v>
      </c>
      <c r="F22" s="18"/>
      <c r="G22" s="55"/>
    </row>
    <row r="23" spans="1:7" ht="39.6" customHeight="1" x14ac:dyDescent="0.2">
      <c r="A23" s="15">
        <v>14</v>
      </c>
      <c r="B23" s="13" t="s">
        <v>72</v>
      </c>
      <c r="C23" s="13" t="s">
        <v>73</v>
      </c>
      <c r="D23" s="17" t="s">
        <v>74</v>
      </c>
      <c r="E23" s="16">
        <v>1</v>
      </c>
      <c r="F23" s="18"/>
      <c r="G23" s="55"/>
    </row>
    <row r="24" spans="1:7" ht="39.6" customHeight="1" x14ac:dyDescent="0.2">
      <c r="A24" s="15">
        <v>15</v>
      </c>
      <c r="B24" s="13" t="s">
        <v>76</v>
      </c>
      <c r="C24" s="13" t="s">
        <v>77</v>
      </c>
      <c r="D24" s="17" t="s">
        <v>74</v>
      </c>
      <c r="E24" s="16">
        <v>1</v>
      </c>
      <c r="F24" s="18"/>
      <c r="G24" s="55"/>
    </row>
    <row r="25" spans="1:7" ht="51" x14ac:dyDescent="0.2">
      <c r="A25" s="15">
        <v>16</v>
      </c>
      <c r="B25" s="13" t="s">
        <v>79</v>
      </c>
      <c r="C25" s="13" t="s">
        <v>80</v>
      </c>
      <c r="D25" s="17" t="s">
        <v>74</v>
      </c>
      <c r="E25" s="16">
        <v>1</v>
      </c>
      <c r="F25" s="18"/>
      <c r="G25" s="55"/>
    </row>
    <row r="26" spans="1:7" x14ac:dyDescent="0.2">
      <c r="A26" s="93" t="s">
        <v>81</v>
      </c>
      <c r="B26" s="93"/>
      <c r="C26" s="93"/>
      <c r="D26" s="94"/>
      <c r="E26" s="94"/>
      <c r="F26" s="94"/>
      <c r="G26" s="94"/>
    </row>
    <row r="27" spans="1:7" s="5" customFormat="1" ht="29.1" customHeight="1" x14ac:dyDescent="0.2">
      <c r="A27" s="78" t="s">
        <v>82</v>
      </c>
      <c r="B27" s="78"/>
      <c r="C27" s="78"/>
      <c r="D27" s="49"/>
      <c r="E27" s="78" t="s">
        <v>83</v>
      </c>
      <c r="F27" s="79"/>
      <c r="G27" s="20"/>
    </row>
    <row r="31" spans="1:7" x14ac:dyDescent="0.2">
      <c r="B31" s="1" t="s">
        <v>84</v>
      </c>
      <c r="C31" s="6"/>
    </row>
    <row r="32" spans="1:7" x14ac:dyDescent="0.2">
      <c r="B32" s="4"/>
    </row>
  </sheetData>
  <mergeCells count="12">
    <mergeCell ref="B12:C12"/>
    <mergeCell ref="B13:C13"/>
    <mergeCell ref="A26:C26"/>
    <mergeCell ref="D26:G26"/>
    <mergeCell ref="A27:C27"/>
    <mergeCell ref="E27:F27"/>
    <mergeCell ref="A7:G7"/>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95" fitToHeight="0" orientation="landscape" r:id="rId1"/>
  <headerFooter>
    <oddFooter>Page &amp;P of &amp;N</oddFooter>
  </headerFooter>
  <rowBreaks count="3" manualBreakCount="3">
    <brk id="10" max="6" man="1"/>
    <brk id="15" max="6" man="1"/>
    <brk id="19"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pageSetUpPr fitToPage="1"/>
  </sheetPr>
  <dimension ref="A1:H19"/>
  <sheetViews>
    <sheetView view="pageLayout" zoomScaleNormal="100" zoomScaleSheetLayoutView="124" workbookViewId="0">
      <selection activeCell="A18" sqref="A18:B18"/>
    </sheetView>
  </sheetViews>
  <sheetFormatPr defaultColWidth="8.7109375" defaultRowHeight="12.75" x14ac:dyDescent="0.2"/>
  <cols>
    <col min="1" max="1" width="4.42578125" style="1" bestFit="1" customWidth="1"/>
    <col min="2" max="2" width="41.7109375" style="1" customWidth="1"/>
    <col min="3" max="3" width="35.28515625" style="1" customWidth="1"/>
    <col min="4" max="4" width="8.7109375" style="3" bestFit="1" customWidth="1"/>
    <col min="5" max="5" width="8.42578125" style="3" customWidth="1"/>
    <col min="6" max="6" width="13.42578125" style="2" customWidth="1"/>
    <col min="7" max="7" width="17.28515625" style="2" customWidth="1"/>
    <col min="8" max="8" width="8" style="3" customWidth="1"/>
    <col min="9" max="9" width="17.28515625" style="1" customWidth="1"/>
    <col min="10" max="16384" width="8.7109375" style="1"/>
  </cols>
  <sheetData>
    <row r="1" spans="1:8" ht="14.45" customHeight="1" x14ac:dyDescent="0.2">
      <c r="A1" s="72" t="s">
        <v>23</v>
      </c>
      <c r="B1" s="72"/>
      <c r="C1" s="72"/>
      <c r="D1" s="72"/>
      <c r="E1" s="72"/>
      <c r="F1" s="72"/>
      <c r="G1" s="72"/>
      <c r="H1" s="1"/>
    </row>
    <row r="2" spans="1:8" ht="15.75" customHeight="1" x14ac:dyDescent="0.2">
      <c r="A2" s="73" t="s">
        <v>1</v>
      </c>
      <c r="B2" s="73"/>
      <c r="C2" s="73"/>
      <c r="D2" s="99"/>
      <c r="E2" s="99"/>
      <c r="F2" s="99"/>
      <c r="G2" s="100"/>
      <c r="H2" s="1"/>
    </row>
    <row r="3" spans="1:8" ht="15.75" customHeight="1" x14ac:dyDescent="0.2">
      <c r="A3" s="74" t="s">
        <v>2</v>
      </c>
      <c r="B3" s="74"/>
      <c r="C3" s="74"/>
      <c r="D3" s="74"/>
      <c r="E3" s="74"/>
      <c r="F3" s="74"/>
      <c r="G3" s="77"/>
      <c r="H3" s="1"/>
    </row>
    <row r="4" spans="1:8" x14ac:dyDescent="0.2">
      <c r="A4" s="74" t="s">
        <v>3</v>
      </c>
      <c r="B4" s="74"/>
      <c r="C4" s="74"/>
      <c r="D4" s="74"/>
      <c r="E4" s="74"/>
      <c r="F4" s="74"/>
      <c r="G4" s="77"/>
      <c r="H4" s="1"/>
    </row>
    <row r="5" spans="1:8" ht="18.75" x14ac:dyDescent="0.2">
      <c r="A5" s="80" t="s">
        <v>107</v>
      </c>
      <c r="B5" s="80"/>
      <c r="C5" s="80"/>
      <c r="D5" s="81"/>
      <c r="E5" s="80"/>
      <c r="F5" s="80"/>
      <c r="G5" s="80"/>
    </row>
    <row r="6" spans="1:8" ht="18.75" x14ac:dyDescent="0.2">
      <c r="A6" s="95" t="s">
        <v>108</v>
      </c>
      <c r="B6" s="95"/>
      <c r="C6" s="95"/>
      <c r="D6" s="96"/>
      <c r="E6" s="95"/>
      <c r="F6" s="95"/>
      <c r="G6" s="95"/>
    </row>
    <row r="7" spans="1:8" ht="38.25" x14ac:dyDescent="0.2">
      <c r="A7" s="10" t="s">
        <v>25</v>
      </c>
      <c r="B7" s="11" t="s">
        <v>109</v>
      </c>
      <c r="C7" s="11"/>
      <c r="D7" s="43" t="s">
        <v>28</v>
      </c>
      <c r="E7" s="12" t="s">
        <v>29</v>
      </c>
      <c r="F7" s="12" t="s">
        <v>110</v>
      </c>
      <c r="G7" s="12" t="s">
        <v>111</v>
      </c>
    </row>
    <row r="8" spans="1:8" ht="76.5" x14ac:dyDescent="0.2">
      <c r="A8" s="15">
        <v>1</v>
      </c>
      <c r="B8" s="13" t="s">
        <v>112</v>
      </c>
      <c r="C8" s="13" t="s">
        <v>113</v>
      </c>
      <c r="D8" s="45">
        <v>1</v>
      </c>
      <c r="E8" s="17" t="s">
        <v>74</v>
      </c>
      <c r="F8" s="18"/>
      <c r="G8" s="18"/>
    </row>
    <row r="9" spans="1:8" ht="38.25" x14ac:dyDescent="0.2">
      <c r="A9" s="15">
        <v>2</v>
      </c>
      <c r="B9" s="13" t="s">
        <v>114</v>
      </c>
      <c r="C9" s="13" t="s">
        <v>115</v>
      </c>
      <c r="D9" s="45">
        <v>1</v>
      </c>
      <c r="E9" s="17" t="s">
        <v>74</v>
      </c>
      <c r="F9" s="18"/>
      <c r="G9" s="18"/>
    </row>
    <row r="10" spans="1:8" s="5" customFormat="1" ht="43.5" customHeight="1" x14ac:dyDescent="0.2">
      <c r="A10" s="98" t="s">
        <v>82</v>
      </c>
      <c r="B10" s="98"/>
      <c r="C10" s="98"/>
      <c r="D10" s="97" t="s">
        <v>83</v>
      </c>
      <c r="E10" s="79"/>
      <c r="F10" s="79"/>
      <c r="G10" s="20"/>
    </row>
    <row r="11" spans="1:8" x14ac:dyDescent="0.2">
      <c r="A11" s="19"/>
      <c r="B11" s="19"/>
      <c r="C11" s="19"/>
    </row>
    <row r="14" spans="1:8" x14ac:dyDescent="0.2">
      <c r="B14" s="1" t="s">
        <v>84</v>
      </c>
    </row>
    <row r="15" spans="1:8" x14ac:dyDescent="0.2">
      <c r="B15" s="4"/>
    </row>
    <row r="16" spans="1:8" x14ac:dyDescent="0.2">
      <c r="B16" s="4"/>
    </row>
    <row r="17" spans="2:2" x14ac:dyDescent="0.2">
      <c r="B17" s="4"/>
    </row>
    <row r="18" spans="2:2" x14ac:dyDescent="0.2">
      <c r="B18" s="4"/>
    </row>
    <row r="19" spans="2:2" x14ac:dyDescent="0.2">
      <c r="B19" s="4"/>
    </row>
  </sheetData>
  <mergeCells count="8">
    <mergeCell ref="A6:G6"/>
    <mergeCell ref="D10:F10"/>
    <mergeCell ref="A10:C10"/>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6" fitToHeight="0"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pageSetUpPr fitToPage="1"/>
  </sheetPr>
  <dimension ref="A1:H12"/>
  <sheetViews>
    <sheetView view="pageLayout" topLeftCell="A7" zoomScaleNormal="100" zoomScaleSheetLayoutView="101" workbookViewId="0">
      <selection activeCell="A18" sqref="A18:B18"/>
    </sheetView>
  </sheetViews>
  <sheetFormatPr defaultColWidth="8.7109375" defaultRowHeight="12.75" x14ac:dyDescent="0.2"/>
  <cols>
    <col min="1" max="1" width="4.42578125" style="1" bestFit="1" customWidth="1"/>
    <col min="2" max="2" width="42.28515625" style="1" customWidth="1"/>
    <col min="3" max="3" width="44" style="1" customWidth="1"/>
    <col min="4" max="4" width="8.7109375" style="3" bestFit="1" customWidth="1"/>
    <col min="5" max="5" width="9" style="3" customWidth="1"/>
    <col min="6" max="6" width="13.42578125" style="2" customWidth="1"/>
    <col min="7" max="7" width="15.7109375" style="2" customWidth="1"/>
    <col min="8" max="8" width="8" style="3" customWidth="1"/>
    <col min="9" max="9" width="17.28515625" style="1" customWidth="1"/>
    <col min="10" max="16384" width="8.7109375" style="1"/>
  </cols>
  <sheetData>
    <row r="1" spans="1:8" ht="14.45" customHeight="1" x14ac:dyDescent="0.2">
      <c r="A1" s="72" t="s">
        <v>23</v>
      </c>
      <c r="B1" s="72"/>
      <c r="C1" s="72"/>
      <c r="D1" s="72"/>
      <c r="E1" s="72"/>
      <c r="F1" s="72"/>
      <c r="G1" s="72"/>
      <c r="H1" s="1"/>
    </row>
    <row r="2" spans="1:8" ht="15.75" customHeight="1" x14ac:dyDescent="0.2">
      <c r="A2" s="73" t="s">
        <v>1</v>
      </c>
      <c r="B2" s="73"/>
      <c r="C2" s="73"/>
      <c r="D2" s="99"/>
      <c r="E2" s="99"/>
      <c r="F2" s="99"/>
      <c r="G2" s="100"/>
      <c r="H2" s="1"/>
    </row>
    <row r="3" spans="1:8" ht="15.75" customHeight="1" x14ac:dyDescent="0.2">
      <c r="A3" s="74" t="s">
        <v>2</v>
      </c>
      <c r="B3" s="74"/>
      <c r="C3" s="74"/>
      <c r="D3" s="74"/>
      <c r="E3" s="74"/>
      <c r="F3" s="74"/>
      <c r="G3" s="77"/>
      <c r="H3" s="1"/>
    </row>
    <row r="4" spans="1:8" x14ac:dyDescent="0.2">
      <c r="A4" s="74" t="s">
        <v>3</v>
      </c>
      <c r="B4" s="74"/>
      <c r="C4" s="74"/>
      <c r="D4" s="74"/>
      <c r="E4" s="74"/>
      <c r="F4" s="74"/>
      <c r="G4" s="77"/>
      <c r="H4" s="1"/>
    </row>
    <row r="5" spans="1:8" ht="18.75" x14ac:dyDescent="0.2">
      <c r="A5" s="80" t="s">
        <v>116</v>
      </c>
      <c r="B5" s="80"/>
      <c r="C5" s="80"/>
      <c r="D5" s="81"/>
      <c r="E5" s="80"/>
      <c r="F5" s="80"/>
      <c r="G5" s="80"/>
    </row>
    <row r="6" spans="1:8" ht="18.75" x14ac:dyDescent="0.2">
      <c r="A6" s="95" t="s">
        <v>117</v>
      </c>
      <c r="B6" s="95"/>
      <c r="C6" s="95"/>
      <c r="D6" s="96"/>
      <c r="E6" s="95"/>
      <c r="F6" s="95"/>
      <c r="G6" s="95"/>
    </row>
    <row r="7" spans="1:8" ht="38.25" x14ac:dyDescent="0.2">
      <c r="A7" s="10" t="s">
        <v>25</v>
      </c>
      <c r="B7" s="11" t="s">
        <v>26</v>
      </c>
      <c r="C7" s="11" t="s">
        <v>27</v>
      </c>
      <c r="D7" s="43" t="s">
        <v>28</v>
      </c>
      <c r="E7" s="12" t="s">
        <v>29</v>
      </c>
      <c r="F7" s="12" t="s">
        <v>110</v>
      </c>
      <c r="G7" s="12" t="s">
        <v>111</v>
      </c>
    </row>
    <row r="8" spans="1:8" ht="184.9" customHeight="1" x14ac:dyDescent="0.2">
      <c r="A8" s="21">
        <v>1</v>
      </c>
      <c r="B8" s="13" t="s">
        <v>118</v>
      </c>
      <c r="C8" s="22" t="s">
        <v>119</v>
      </c>
      <c r="D8" s="45">
        <v>1</v>
      </c>
      <c r="E8" s="17" t="s">
        <v>120</v>
      </c>
      <c r="F8" s="18"/>
      <c r="G8" s="18"/>
    </row>
    <row r="9" spans="1:8" s="5" customFormat="1" ht="50.25" customHeight="1" x14ac:dyDescent="0.2">
      <c r="A9" s="101" t="s">
        <v>82</v>
      </c>
      <c r="B9" s="101"/>
      <c r="C9" s="101"/>
      <c r="D9" s="97" t="s">
        <v>83</v>
      </c>
      <c r="E9" s="79"/>
      <c r="F9" s="79"/>
      <c r="G9" s="20"/>
    </row>
    <row r="10" spans="1:8" x14ac:dyDescent="0.2">
      <c r="A10" s="42"/>
      <c r="B10" s="42"/>
      <c r="C10" s="42"/>
    </row>
    <row r="11" spans="1:8" x14ac:dyDescent="0.2">
      <c r="A11" s="42"/>
      <c r="B11" s="42"/>
      <c r="C11" s="42"/>
    </row>
    <row r="12" spans="1:8" x14ac:dyDescent="0.2">
      <c r="B12" s="4"/>
    </row>
  </sheetData>
  <mergeCells count="8">
    <mergeCell ref="A6:G6"/>
    <mergeCell ref="D9:F9"/>
    <mergeCell ref="A9:C9"/>
    <mergeCell ref="A1:G1"/>
    <mergeCell ref="A2:G2"/>
    <mergeCell ref="A3:G3"/>
    <mergeCell ref="A4:G4"/>
    <mergeCell ref="A5:G5"/>
  </mergeCells>
  <printOptions horizontalCentered="1"/>
  <pageMargins left="0.23622047244094491" right="0.23622047244094491" top="0.23622047244094491" bottom="0.74803149606299213" header="0.19685039370078741" footer="0.31496062992125984"/>
  <pageSetup scale="82" fitToHeight="0"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8796863C66EB49A3A1DF10DC679A71" ma:contentTypeVersion="17" ma:contentTypeDescription="Create a new document." ma:contentTypeScope="" ma:versionID="3f25f76add1a39ab49b4d3bcf8d41c62">
  <xsd:schema xmlns:xsd="http://www.w3.org/2001/XMLSchema" xmlns:xs="http://www.w3.org/2001/XMLSchema" xmlns:p="http://schemas.microsoft.com/office/2006/metadata/properties" xmlns:ns2="2c307dab-68d5-487f-9a63-728ace5a9236" xmlns:ns3="df39d53a-21ec-4f19-b819-c17052708e15" targetNamespace="http://schemas.microsoft.com/office/2006/metadata/properties" ma:root="true" ma:fieldsID="c9bdb935c35e7b2854a58ba586e6fbf9" ns2:_="" ns3:_="">
    <xsd:import namespace="2c307dab-68d5-487f-9a63-728ace5a9236"/>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307dab-68d5-487f-9a63-728ace5a9236"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2c307dab-68d5-487f-9a63-728ace5a9236">
      <Terms xmlns="http://schemas.microsoft.com/office/infopath/2007/PartnerControls"/>
    </lcf76f155ced4ddcb4097134ff3c332f>
    <Donor xmlns="2c307dab-68d5-487f-9a63-728ace5a9236" xsi:nil="true"/>
    <CaseOfficer xmlns="2c307dab-68d5-487f-9a63-728ace5a9236">
      <UserInfo>
        <DisplayName/>
        <AccountId xsi:nil="true"/>
        <AccountType/>
      </UserInfo>
    </CaseOfficer>
    <PRDescription xmlns="2c307dab-68d5-487f-9a63-728ace5a9236" xsi:nil="true"/>
    <DerogationApplicable xmlns="2c307dab-68d5-487f-9a63-728ace5a9236">false</DerogationApplicable>
  </documentManagement>
</p:properties>
</file>

<file path=customXml/itemProps1.xml><?xml version="1.0" encoding="utf-8"?>
<ds:datastoreItem xmlns:ds="http://schemas.openxmlformats.org/officeDocument/2006/customXml" ds:itemID="{02089DCA-33F5-423F-8FB5-6209C71DFD59}">
  <ds:schemaRefs>
    <ds:schemaRef ds:uri="http://schemas.microsoft.com/sharepoint/v3/contenttype/forms"/>
  </ds:schemaRefs>
</ds:datastoreItem>
</file>

<file path=customXml/itemProps2.xml><?xml version="1.0" encoding="utf-8"?>
<ds:datastoreItem xmlns:ds="http://schemas.openxmlformats.org/officeDocument/2006/customXml" ds:itemID="{81CAAD9B-DE50-4891-BCF7-B73D4A4C32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307dab-68d5-487f-9a63-728ace5a9236"/>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95341B-D227-4CAA-A160-80D46FB7CA90}">
  <ds:schemaRefs>
    <ds:schemaRef ds:uri="http://schemas.microsoft.com/office/2006/metadata/properties"/>
    <ds:schemaRef ds:uri="http://schemas.microsoft.com/office/infopath/2007/PartnerControls"/>
    <ds:schemaRef ds:uri="df39d53a-21ec-4f19-b819-c17052708e15"/>
    <ds:schemaRef ds:uri="2c307dab-68d5-487f-9a63-728ace5a92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9</vt:i4>
      </vt:variant>
    </vt:vector>
  </HeadingPairs>
  <TitlesOfParts>
    <vt:vector size="14" baseType="lpstr">
      <vt:lpstr>Totals Summary</vt:lpstr>
      <vt:lpstr> A- latrine (1.2x1.2)</vt:lpstr>
      <vt:lpstr> latrine (1.5x1.5)</vt:lpstr>
      <vt:lpstr> B- Wash basin</vt:lpstr>
      <vt:lpstr> C- Solar with bulb </vt:lpstr>
      <vt:lpstr>' A- latrine (1.2x1.2)'!Print_Area</vt:lpstr>
      <vt:lpstr>' B- Wash basin'!Print_Area</vt:lpstr>
      <vt:lpstr>' C- Solar with bulb '!Print_Area</vt:lpstr>
      <vt:lpstr>' latrine (1.5x1.5)'!Print_Area</vt:lpstr>
      <vt:lpstr>'Totals Summary'!Print_Area</vt:lpstr>
      <vt:lpstr>' A- latrine (1.2x1.2)'!Print_Titles</vt:lpstr>
      <vt:lpstr>' B- Wash basin'!Print_Titles</vt:lpstr>
      <vt:lpstr>' C- Solar with bulb '!Print_Titles</vt:lpstr>
      <vt:lpstr>' latrine (1.5x1.5)'!Print_Titles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Shihab Sadiq Alghobari</dc:creator>
  <cp:keywords/>
  <dc:description/>
  <cp:lastModifiedBy>Abdulwakeel Al-Saqqaf</cp:lastModifiedBy>
  <cp:revision/>
  <dcterms:created xsi:type="dcterms:W3CDTF">2013-12-04T07:14:41Z</dcterms:created>
  <dcterms:modified xsi:type="dcterms:W3CDTF">2023-11-17T19:01:30Z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0x010100A88796863C66EB49A3A1DF10DC679A71</vt:lpwstr>
  </property>
  <property fmtid="{D5CDD505-2E9C-101B-9397-08002B2CF9AE}" pid="3" name="MediaServiceImageTags">
    <vt:lpwstr/>
  </property>
</Properties>
</file>